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state="hidden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K9" i="33" s="1"/>
  <c r="J10" i="33"/>
  <c r="I10" i="33"/>
  <c r="H10" i="33"/>
  <c r="G10" i="33"/>
  <c r="G9" i="33" s="1"/>
  <c r="F10" i="33"/>
  <c r="F9" i="33" s="1"/>
  <c r="M9" i="33"/>
  <c r="L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I92" i="27" s="1"/>
  <c r="H51" i="25"/>
  <c r="H92" i="25" s="1"/>
  <c r="K51" i="30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E92" i="29" s="1"/>
  <c r="L51" i="29"/>
  <c r="H26" i="5"/>
  <c r="K51" i="31"/>
  <c r="G51" i="31"/>
  <c r="G92" i="31" s="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G92" i="26"/>
  <c r="E92" i="26"/>
  <c r="K92" i="24"/>
  <c r="L92" i="25"/>
  <c r="K92" i="25"/>
  <c r="M92" i="26"/>
  <c r="H92" i="26"/>
  <c r="L92" i="26"/>
  <c r="J92" i="26"/>
  <c r="K4" i="28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26" i="5" l="1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<sst xmlns="http://schemas.openxmlformats.org/spreadsheetml/2006/main" count="14379" uniqueCount="127">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</sst>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  <row r="9">
          <cell r="B9" t="str">
            <v>Administration</v>
          </cell>
          <cell r="C9">
            <v>973646</v>
          </cell>
          <cell r="D9">
            <v>992428</v>
          </cell>
          <cell r="E9">
            <v>1032806</v>
          </cell>
          <cell r="F9">
            <v>1176086</v>
          </cell>
          <cell r="G9">
            <v>1222754</v>
          </cell>
          <cell r="H9">
            <v>1222754</v>
          </cell>
          <cell r="P9">
            <v>1410236</v>
          </cell>
          <cell r="Y9">
            <v>1414510</v>
          </cell>
          <cell r="AA9">
            <v>1505085</v>
          </cell>
        </row>
        <row r="10">
          <cell r="B10" t="str">
            <v xml:space="preserve">Public Ordinary School Education </v>
          </cell>
          <cell r="C10">
            <v>9767749</v>
          </cell>
          <cell r="D10">
            <v>10445476</v>
          </cell>
          <cell r="E10">
            <v>11359028</v>
          </cell>
          <cell r="F10">
            <v>12077658</v>
          </cell>
          <cell r="G10">
            <v>12083075</v>
          </cell>
          <cell r="H10">
            <v>12083075</v>
          </cell>
          <cell r="P10">
            <v>12854456</v>
          </cell>
          <cell r="Y10">
            <v>13711569</v>
          </cell>
          <cell r="AA10">
            <v>14416766</v>
          </cell>
        </row>
        <row r="11">
          <cell r="B11" t="str">
            <v>Independent School Subsidies</v>
          </cell>
          <cell r="C11">
            <v>63554</v>
          </cell>
          <cell r="D11">
            <v>72697</v>
          </cell>
          <cell r="E11">
            <v>84648</v>
          </cell>
          <cell r="F11">
            <v>90326</v>
          </cell>
          <cell r="G11">
            <v>90326</v>
          </cell>
          <cell r="H11">
            <v>90326</v>
          </cell>
          <cell r="P11">
            <v>95384</v>
          </cell>
          <cell r="Y11">
            <v>99544</v>
          </cell>
          <cell r="AA11">
            <v>104521</v>
          </cell>
        </row>
        <row r="12">
          <cell r="B12" t="str">
            <v>Public Special School Education</v>
          </cell>
          <cell r="C12">
            <v>754782</v>
          </cell>
          <cell r="D12">
            <v>820101</v>
          </cell>
          <cell r="E12">
            <v>910338</v>
          </cell>
          <cell r="F12">
            <v>1042812</v>
          </cell>
          <cell r="G12">
            <v>1045531</v>
          </cell>
          <cell r="H12">
            <v>1045531</v>
          </cell>
          <cell r="P12">
            <v>1059085</v>
          </cell>
          <cell r="Y12">
            <v>1115143</v>
          </cell>
          <cell r="AA12">
            <v>1182555</v>
          </cell>
        </row>
        <row r="13">
          <cell r="B13" t="str">
            <v xml:space="preserve">Early Childhood Development </v>
          </cell>
          <cell r="C13">
            <v>339593</v>
          </cell>
          <cell r="D13">
            <v>383894</v>
          </cell>
          <cell r="E13">
            <v>465535</v>
          </cell>
          <cell r="F13">
            <v>522449</v>
          </cell>
          <cell r="G13">
            <v>515449</v>
          </cell>
          <cell r="H13">
            <v>515449</v>
          </cell>
          <cell r="P13">
            <v>619191</v>
          </cell>
          <cell r="Y13">
            <v>649810</v>
          </cell>
          <cell r="AA13">
            <v>683278</v>
          </cell>
        </row>
        <row r="14">
          <cell r="B14" t="str">
            <v>Infrastructure Development</v>
          </cell>
          <cell r="C14">
            <v>734194</v>
          </cell>
          <cell r="D14">
            <v>750672</v>
          </cell>
          <cell r="E14">
            <v>1054312</v>
          </cell>
          <cell r="F14">
            <v>855962</v>
          </cell>
          <cell r="G14">
            <v>1397772</v>
          </cell>
          <cell r="H14">
            <v>1397772</v>
          </cell>
          <cell r="P14">
            <v>1427227</v>
          </cell>
          <cell r="Y14">
            <v>1281939</v>
          </cell>
          <cell r="AA14">
            <v>1288320</v>
          </cell>
        </row>
        <row r="15">
          <cell r="B15" t="str">
            <v>Examination and Education Related Services</v>
          </cell>
          <cell r="C15">
            <v>159878</v>
          </cell>
          <cell r="D15">
            <v>188399</v>
          </cell>
          <cell r="E15">
            <v>204553</v>
          </cell>
          <cell r="F15">
            <v>241945</v>
          </cell>
          <cell r="G15">
            <v>253717</v>
          </cell>
          <cell r="H15">
            <v>253717</v>
          </cell>
          <cell r="P15">
            <v>279349</v>
          </cell>
          <cell r="Y15">
            <v>290211</v>
          </cell>
          <cell r="AA15">
            <v>262406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8433798</v>
          </cell>
          <cell r="D32">
            <v>9073056</v>
          </cell>
          <cell r="E32">
            <v>11084175</v>
          </cell>
          <cell r="F32">
            <v>10527541</v>
          </cell>
          <cell r="G32">
            <v>10628422</v>
          </cell>
          <cell r="H32">
            <v>10595940</v>
          </cell>
          <cell r="P32">
            <v>11525268</v>
          </cell>
          <cell r="Y32">
            <v>12155428</v>
          </cell>
          <cell r="AA32">
            <v>12798037</v>
          </cell>
        </row>
        <row r="33">
          <cell r="C33">
            <v>1299296</v>
          </cell>
          <cell r="D33">
            <v>1389643</v>
          </cell>
          <cell r="E33">
            <v>188989</v>
          </cell>
          <cell r="F33">
            <v>1574475</v>
          </cell>
          <cell r="G33">
            <v>1574407</v>
          </cell>
          <cell r="H33">
            <v>1574407</v>
          </cell>
          <cell r="P33">
            <v>1680866</v>
          </cell>
          <cell r="Y33">
            <v>1790668</v>
          </cell>
          <cell r="AA33">
            <v>1904051</v>
          </cell>
        </row>
        <row r="35">
          <cell r="C35">
            <v>768</v>
          </cell>
          <cell r="D35">
            <v>805</v>
          </cell>
          <cell r="E35">
            <v>611</v>
          </cell>
          <cell r="F35">
            <v>950</v>
          </cell>
          <cell r="G35">
            <v>954</v>
          </cell>
          <cell r="H35">
            <v>784</v>
          </cell>
          <cell r="P35">
            <v>1034</v>
          </cell>
          <cell r="Y35">
            <v>1080</v>
          </cell>
          <cell r="AA35">
            <v>1125</v>
          </cell>
        </row>
        <row r="36">
          <cell r="C36">
            <v>6483</v>
          </cell>
          <cell r="D36">
            <v>8393</v>
          </cell>
          <cell r="E36">
            <v>5696</v>
          </cell>
          <cell r="F36">
            <v>7409</v>
          </cell>
          <cell r="G36">
            <v>7629</v>
          </cell>
          <cell r="H36">
            <v>7625</v>
          </cell>
          <cell r="P36">
            <v>7905</v>
          </cell>
          <cell r="Y36">
            <v>8330</v>
          </cell>
          <cell r="AA36">
            <v>8746</v>
          </cell>
        </row>
        <row r="37">
          <cell r="C37">
            <v>10084</v>
          </cell>
          <cell r="D37">
            <v>9862</v>
          </cell>
          <cell r="E37">
            <v>3933</v>
          </cell>
          <cell r="F37">
            <v>9394</v>
          </cell>
          <cell r="G37">
            <v>20934</v>
          </cell>
          <cell r="H37">
            <v>21200</v>
          </cell>
          <cell r="P37">
            <v>23897</v>
          </cell>
          <cell r="Y37">
            <v>24685</v>
          </cell>
          <cell r="AA37">
            <v>16363</v>
          </cell>
        </row>
        <row r="38">
          <cell r="C38">
            <v>11177</v>
          </cell>
          <cell r="D38">
            <v>11390</v>
          </cell>
          <cell r="E38">
            <v>11892</v>
          </cell>
          <cell r="F38">
            <v>15786</v>
          </cell>
          <cell r="G38">
            <v>12563</v>
          </cell>
          <cell r="H38">
            <v>12499</v>
          </cell>
          <cell r="P38">
            <v>13738</v>
          </cell>
          <cell r="Y38">
            <v>14494</v>
          </cell>
          <cell r="AA38">
            <v>15219</v>
          </cell>
        </row>
        <row r="39">
          <cell r="C39">
            <v>13032</v>
          </cell>
          <cell r="D39">
            <v>4286</v>
          </cell>
          <cell r="E39">
            <v>4669</v>
          </cell>
          <cell r="F39">
            <v>5523</v>
          </cell>
          <cell r="G39">
            <v>5238</v>
          </cell>
          <cell r="H39">
            <v>5302</v>
          </cell>
          <cell r="P39">
            <v>5665</v>
          </cell>
          <cell r="Y39">
            <v>5978</v>
          </cell>
          <cell r="AA39">
            <v>6279</v>
          </cell>
        </row>
        <row r="40">
          <cell r="C40">
            <v>10819</v>
          </cell>
          <cell r="D40">
            <v>10516</v>
          </cell>
          <cell r="E40">
            <v>14237</v>
          </cell>
          <cell r="F40">
            <v>16674</v>
          </cell>
          <cell r="G40">
            <v>26001</v>
          </cell>
          <cell r="H40">
            <v>22645</v>
          </cell>
          <cell r="P40">
            <v>25418</v>
          </cell>
          <cell r="Y40">
            <v>25890</v>
          </cell>
          <cell r="AA40">
            <v>27029</v>
          </cell>
        </row>
        <row r="41">
          <cell r="C41">
            <v>10183</v>
          </cell>
          <cell r="D41">
            <v>12041</v>
          </cell>
          <cell r="E41">
            <v>11667</v>
          </cell>
          <cell r="F41">
            <v>10981</v>
          </cell>
          <cell r="G41">
            <v>13763</v>
          </cell>
          <cell r="H41">
            <v>13766</v>
          </cell>
          <cell r="P41">
            <v>14402</v>
          </cell>
          <cell r="Y41">
            <v>15181</v>
          </cell>
          <cell r="AA41">
            <v>15938</v>
          </cell>
        </row>
        <row r="42">
          <cell r="C42">
            <v>13881</v>
          </cell>
          <cell r="D42">
            <v>16329</v>
          </cell>
          <cell r="E42">
            <v>15844</v>
          </cell>
          <cell r="F42">
            <v>14389</v>
          </cell>
          <cell r="G42">
            <v>21192</v>
          </cell>
          <cell r="H42">
            <v>20867</v>
          </cell>
          <cell r="P42">
            <v>22529</v>
          </cell>
          <cell r="Y42">
            <v>24764</v>
          </cell>
          <cell r="AA42">
            <v>24999</v>
          </cell>
        </row>
        <row r="43">
          <cell r="C43">
            <v>37635</v>
          </cell>
          <cell r="D43">
            <v>35943</v>
          </cell>
          <cell r="E43">
            <v>34770</v>
          </cell>
          <cell r="F43">
            <v>38595</v>
          </cell>
          <cell r="G43">
            <v>51817</v>
          </cell>
          <cell r="H43">
            <v>46938</v>
          </cell>
          <cell r="P43">
            <v>51033</v>
          </cell>
          <cell r="Y43">
            <v>46813</v>
          </cell>
          <cell r="AA43">
            <v>49160</v>
          </cell>
        </row>
        <row r="44">
          <cell r="C44">
            <v>0</v>
          </cell>
          <cell r="D44">
            <v>7823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4169</v>
          </cell>
          <cell r="D47">
            <v>3343</v>
          </cell>
          <cell r="E47">
            <v>6235</v>
          </cell>
          <cell r="F47">
            <v>2283</v>
          </cell>
          <cell r="G47">
            <v>2143</v>
          </cell>
          <cell r="H47">
            <v>4025</v>
          </cell>
          <cell r="P47">
            <v>2443</v>
          </cell>
          <cell r="Y47">
            <v>2578</v>
          </cell>
          <cell r="AA47">
            <v>2707</v>
          </cell>
        </row>
        <row r="48">
          <cell r="C48">
            <v>8303</v>
          </cell>
          <cell r="D48">
            <v>6807</v>
          </cell>
          <cell r="E48">
            <v>5797</v>
          </cell>
          <cell r="F48">
            <v>22800</v>
          </cell>
          <cell r="G48">
            <v>12145</v>
          </cell>
          <cell r="H48">
            <v>10668</v>
          </cell>
          <cell r="P48">
            <v>9857</v>
          </cell>
          <cell r="Y48">
            <v>10393</v>
          </cell>
          <cell r="AA48">
            <v>10909</v>
          </cell>
        </row>
        <row r="49">
          <cell r="C49">
            <v>259764</v>
          </cell>
          <cell r="D49">
            <v>259455</v>
          </cell>
          <cell r="E49">
            <v>295496</v>
          </cell>
          <cell r="F49">
            <v>304436</v>
          </cell>
          <cell r="G49">
            <v>305927</v>
          </cell>
          <cell r="H49">
            <v>302300</v>
          </cell>
          <cell r="P49">
            <v>325572</v>
          </cell>
          <cell r="Y49">
            <v>339635</v>
          </cell>
          <cell r="AA49">
            <v>356336</v>
          </cell>
        </row>
        <row r="50">
          <cell r="C50">
            <v>327</v>
          </cell>
          <cell r="D50">
            <v>253</v>
          </cell>
          <cell r="E50">
            <v>389</v>
          </cell>
          <cell r="F50">
            <v>513</v>
          </cell>
          <cell r="G50">
            <v>337</v>
          </cell>
          <cell r="H50">
            <v>334</v>
          </cell>
          <cell r="P50">
            <v>312</v>
          </cell>
          <cell r="Y50">
            <v>320</v>
          </cell>
          <cell r="AA50">
            <v>332</v>
          </cell>
        </row>
        <row r="51">
          <cell r="C51">
            <v>13874</v>
          </cell>
          <cell r="D51">
            <v>21768</v>
          </cell>
          <cell r="E51">
            <v>0</v>
          </cell>
          <cell r="F51">
            <v>23005</v>
          </cell>
          <cell r="G51">
            <v>26837</v>
          </cell>
          <cell r="H51">
            <v>30361</v>
          </cell>
          <cell r="P51">
            <v>28869</v>
          </cell>
          <cell r="Y51">
            <v>30462</v>
          </cell>
          <cell r="AA51">
            <v>32011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861</v>
          </cell>
          <cell r="D55">
            <v>840</v>
          </cell>
          <cell r="E55">
            <v>990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229480</v>
          </cell>
          <cell r="D57">
            <v>252721</v>
          </cell>
          <cell r="E57">
            <v>385244</v>
          </cell>
          <cell r="F57">
            <v>377216</v>
          </cell>
          <cell r="G57">
            <v>252122</v>
          </cell>
          <cell r="H57">
            <v>250393</v>
          </cell>
          <cell r="P57">
            <v>131061</v>
          </cell>
          <cell r="Y57">
            <v>191907</v>
          </cell>
          <cell r="AA57">
            <v>186635</v>
          </cell>
        </row>
        <row r="58">
          <cell r="C58">
            <v>125</v>
          </cell>
          <cell r="D58">
            <v>214</v>
          </cell>
          <cell r="E58">
            <v>237</v>
          </cell>
          <cell r="F58">
            <v>244</v>
          </cell>
          <cell r="G58">
            <v>797</v>
          </cell>
          <cell r="H58">
            <v>1272</v>
          </cell>
          <cell r="P58">
            <v>713</v>
          </cell>
          <cell r="Y58">
            <v>750</v>
          </cell>
          <cell r="AA58">
            <v>787</v>
          </cell>
        </row>
        <row r="59">
          <cell r="C59">
            <v>38</v>
          </cell>
          <cell r="D59">
            <v>360</v>
          </cell>
          <cell r="E59">
            <v>302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29816</v>
          </cell>
          <cell r="D62">
            <v>26720</v>
          </cell>
          <cell r="E62">
            <v>97090</v>
          </cell>
          <cell r="F62">
            <v>133869</v>
          </cell>
          <cell r="G62">
            <v>223404</v>
          </cell>
          <cell r="H62">
            <v>219865</v>
          </cell>
          <cell r="P62">
            <v>376733</v>
          </cell>
          <cell r="Y62">
            <v>311745</v>
          </cell>
          <cell r="AA62">
            <v>335875</v>
          </cell>
        </row>
        <row r="63">
          <cell r="C63">
            <v>1956</v>
          </cell>
          <cell r="D63">
            <v>2057</v>
          </cell>
          <cell r="E63">
            <v>609</v>
          </cell>
          <cell r="F63">
            <v>7959</v>
          </cell>
          <cell r="G63">
            <v>5638</v>
          </cell>
          <cell r="H63">
            <v>4411</v>
          </cell>
          <cell r="P63">
            <v>3961</v>
          </cell>
          <cell r="Y63">
            <v>4154</v>
          </cell>
          <cell r="AA63">
            <v>4351</v>
          </cell>
        </row>
        <row r="64">
          <cell r="C64">
            <v>30920</v>
          </cell>
          <cell r="D64">
            <v>37440</v>
          </cell>
          <cell r="E64">
            <v>28629</v>
          </cell>
          <cell r="F64">
            <v>40196</v>
          </cell>
          <cell r="G64">
            <v>20196</v>
          </cell>
          <cell r="H64">
            <v>21131</v>
          </cell>
          <cell r="P64">
            <v>24158</v>
          </cell>
          <cell r="Y64">
            <v>25350</v>
          </cell>
          <cell r="AA64">
            <v>26566</v>
          </cell>
        </row>
        <row r="65">
          <cell r="C65">
            <v>7392</v>
          </cell>
          <cell r="D65">
            <v>13777</v>
          </cell>
          <cell r="E65">
            <v>4456</v>
          </cell>
          <cell r="F65">
            <v>50373</v>
          </cell>
          <cell r="G65">
            <v>53772</v>
          </cell>
          <cell r="H65">
            <v>51791</v>
          </cell>
          <cell r="P65">
            <v>56033</v>
          </cell>
          <cell r="Y65">
            <v>60283</v>
          </cell>
          <cell r="AA65">
            <v>63189</v>
          </cell>
        </row>
        <row r="66">
          <cell r="C66">
            <v>288636</v>
          </cell>
          <cell r="D66">
            <v>241690</v>
          </cell>
          <cell r="E66">
            <v>259976</v>
          </cell>
          <cell r="F66">
            <v>294120</v>
          </cell>
          <cell r="G66">
            <v>313731</v>
          </cell>
          <cell r="H66">
            <v>311659</v>
          </cell>
          <cell r="P66">
            <v>434476</v>
          </cell>
          <cell r="Y66">
            <v>453716</v>
          </cell>
          <cell r="AA66">
            <v>411061</v>
          </cell>
        </row>
        <row r="67">
          <cell r="C67">
            <v>163560</v>
          </cell>
          <cell r="D67">
            <v>193780</v>
          </cell>
          <cell r="E67">
            <v>212227</v>
          </cell>
          <cell r="F67">
            <v>211060</v>
          </cell>
          <cell r="G67">
            <v>225415</v>
          </cell>
          <cell r="H67">
            <v>229167</v>
          </cell>
          <cell r="P67">
            <v>237764</v>
          </cell>
          <cell r="Y67">
            <v>250833</v>
          </cell>
          <cell r="AA67">
            <v>263373</v>
          </cell>
        </row>
        <row r="68">
          <cell r="C68">
            <v>27052</v>
          </cell>
          <cell r="D68">
            <v>26628</v>
          </cell>
          <cell r="E68">
            <v>56149</v>
          </cell>
          <cell r="F68">
            <v>24177</v>
          </cell>
          <cell r="G68">
            <v>25642</v>
          </cell>
          <cell r="H68">
            <v>26688</v>
          </cell>
          <cell r="P68">
            <v>25653</v>
          </cell>
          <cell r="Y68">
            <v>26920</v>
          </cell>
          <cell r="AA68">
            <v>28264</v>
          </cell>
        </row>
        <row r="69">
          <cell r="C69">
            <v>23545</v>
          </cell>
          <cell r="D69">
            <v>27024</v>
          </cell>
          <cell r="E69">
            <v>12118</v>
          </cell>
          <cell r="F69">
            <v>27308</v>
          </cell>
          <cell r="G69">
            <v>18058</v>
          </cell>
          <cell r="H69">
            <v>19786</v>
          </cell>
          <cell r="P69">
            <v>18010</v>
          </cell>
          <cell r="Y69">
            <v>33284</v>
          </cell>
          <cell r="AA69">
            <v>34566</v>
          </cell>
        </row>
        <row r="70">
          <cell r="C70">
            <v>7707</v>
          </cell>
          <cell r="D70">
            <v>12591</v>
          </cell>
          <cell r="E70">
            <v>14970</v>
          </cell>
          <cell r="F70">
            <v>9526</v>
          </cell>
          <cell r="G70">
            <v>18772</v>
          </cell>
          <cell r="H70">
            <v>18320</v>
          </cell>
          <cell r="P70">
            <v>23992</v>
          </cell>
          <cell r="Y70">
            <v>23306</v>
          </cell>
          <cell r="AA70">
            <v>24790</v>
          </cell>
        </row>
        <row r="71">
          <cell r="C71">
            <v>15361</v>
          </cell>
          <cell r="D71">
            <v>17500</v>
          </cell>
          <cell r="E71">
            <v>5974</v>
          </cell>
          <cell r="F71">
            <v>20509</v>
          </cell>
          <cell r="G71">
            <v>6984</v>
          </cell>
          <cell r="H71">
            <v>6972</v>
          </cell>
          <cell r="P71">
            <v>7365</v>
          </cell>
          <cell r="Y71">
            <v>7380</v>
          </cell>
          <cell r="AA71">
            <v>7750</v>
          </cell>
        </row>
        <row r="72">
          <cell r="C72">
            <v>2586</v>
          </cell>
          <cell r="D72">
            <v>3918</v>
          </cell>
          <cell r="E72">
            <v>12842</v>
          </cell>
          <cell r="F72">
            <v>213</v>
          </cell>
          <cell r="G72">
            <v>1571</v>
          </cell>
          <cell r="H72">
            <v>1703</v>
          </cell>
          <cell r="P72">
            <v>1756</v>
          </cell>
          <cell r="Y72">
            <v>1850</v>
          </cell>
          <cell r="AA72">
            <v>1942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5256</v>
          </cell>
          <cell r="D86">
            <v>5534</v>
          </cell>
          <cell r="E86">
            <v>6666</v>
          </cell>
          <cell r="F86">
            <v>6104</v>
          </cell>
          <cell r="G86">
            <v>6104</v>
          </cell>
          <cell r="H86">
            <v>6106</v>
          </cell>
          <cell r="P86">
            <v>6458</v>
          </cell>
          <cell r="Y86">
            <v>6813</v>
          </cell>
          <cell r="AA86">
            <v>7153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3816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1118760</v>
          </cell>
          <cell r="D96">
            <v>1250239</v>
          </cell>
          <cell r="E96">
            <v>1508537</v>
          </cell>
          <cell r="F96">
            <v>1453019</v>
          </cell>
          <cell r="G96">
            <v>1482396</v>
          </cell>
          <cell r="H96">
            <v>1507092</v>
          </cell>
          <cell r="P96">
            <v>1508764</v>
          </cell>
          <cell r="Y96">
            <v>1664508</v>
          </cell>
          <cell r="AA96">
            <v>1717428</v>
          </cell>
        </row>
        <row r="98">
          <cell r="C98">
            <v>34998</v>
          </cell>
          <cell r="D98">
            <v>56887</v>
          </cell>
          <cell r="E98">
            <v>64785</v>
          </cell>
          <cell r="F98">
            <v>19444</v>
          </cell>
          <cell r="G98">
            <v>33101</v>
          </cell>
          <cell r="H98">
            <v>68002</v>
          </cell>
          <cell r="P98">
            <v>35022</v>
          </cell>
          <cell r="Y98">
            <v>36948</v>
          </cell>
          <cell r="AA98">
            <v>38803</v>
          </cell>
        </row>
        <row r="99">
          <cell r="C99">
            <v>21689</v>
          </cell>
          <cell r="D99">
            <v>22317</v>
          </cell>
          <cell r="E99">
            <v>5976</v>
          </cell>
          <cell r="F99">
            <v>5000</v>
          </cell>
          <cell r="G99">
            <v>5000</v>
          </cell>
          <cell r="H99">
            <v>5000</v>
          </cell>
          <cell r="P99">
            <v>3000</v>
          </cell>
          <cell r="Y99">
            <v>1500</v>
          </cell>
          <cell r="AA99">
            <v>0</v>
          </cell>
        </row>
        <row r="102">
          <cell r="C102">
            <v>396783</v>
          </cell>
          <cell r="D102">
            <v>343436</v>
          </cell>
          <cell r="E102">
            <v>640273</v>
          </cell>
          <cell r="F102">
            <v>553217</v>
          </cell>
          <cell r="G102">
            <v>996868</v>
          </cell>
          <cell r="H102">
            <v>972571</v>
          </cell>
          <cell r="P102">
            <v>915529</v>
          </cell>
          <cell r="Y102">
            <v>732796</v>
          </cell>
          <cell r="AA102">
            <v>815780</v>
          </cell>
        </row>
        <row r="103">
          <cell r="C103">
            <v>194474</v>
          </cell>
          <cell r="D103">
            <v>179506</v>
          </cell>
          <cell r="E103">
            <v>71261</v>
          </cell>
          <cell r="F103">
            <v>116766</v>
          </cell>
          <cell r="G103">
            <v>167471</v>
          </cell>
          <cell r="H103">
            <v>167588</v>
          </cell>
          <cell r="P103">
            <v>158022</v>
          </cell>
          <cell r="Y103">
            <v>193732</v>
          </cell>
          <cell r="AA103">
            <v>164920</v>
          </cell>
        </row>
        <row r="105">
          <cell r="C105">
            <v>19875</v>
          </cell>
          <cell r="D105">
            <v>21397</v>
          </cell>
          <cell r="E105">
            <v>21578</v>
          </cell>
          <cell r="F105">
            <v>17501</v>
          </cell>
          <cell r="G105">
            <v>19941</v>
          </cell>
          <cell r="H105">
            <v>22523</v>
          </cell>
          <cell r="P105">
            <v>20934</v>
          </cell>
          <cell r="Y105">
            <v>22379</v>
          </cell>
          <cell r="AA105">
            <v>23787</v>
          </cell>
        </row>
        <row r="106">
          <cell r="C106">
            <v>35038</v>
          </cell>
          <cell r="D106">
            <v>26286</v>
          </cell>
          <cell r="E106">
            <v>3653</v>
          </cell>
          <cell r="F106">
            <v>54853</v>
          </cell>
          <cell r="G106">
            <v>16768</v>
          </cell>
          <cell r="H106">
            <v>22359</v>
          </cell>
          <cell r="P106">
            <v>11887</v>
          </cell>
          <cell r="Y106">
            <v>10778</v>
          </cell>
          <cell r="AA106">
            <v>11320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1850</v>
          </cell>
          <cell r="D111">
            <v>856</v>
          </cell>
          <cell r="E111">
            <v>12</v>
          </cell>
          <cell r="F111">
            <v>1430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2042</v>
          </cell>
          <cell r="D112">
            <v>18236</v>
          </cell>
          <cell r="E112">
            <v>12266</v>
          </cell>
          <cell r="F112">
            <v>4564</v>
          </cell>
          <cell r="G112">
            <v>4564</v>
          </cell>
          <cell r="H112">
            <v>4564</v>
          </cell>
          <cell r="P112">
            <v>4829</v>
          </cell>
          <cell r="Y112">
            <v>5095</v>
          </cell>
          <cell r="AA112">
            <v>5350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12489</v>
          </cell>
          <cell r="D169">
            <v>13032</v>
          </cell>
          <cell r="E169">
            <v>11701</v>
          </cell>
          <cell r="F169">
            <v>13466</v>
          </cell>
          <cell r="G169">
            <v>13466</v>
          </cell>
          <cell r="H169">
            <v>12880</v>
          </cell>
          <cell r="I169">
            <v>14085</v>
          </cell>
          <cell r="J169">
            <v>14831</v>
          </cell>
          <cell r="K169">
            <v>15572</v>
          </cell>
        </row>
        <row r="171">
          <cell r="B171">
            <v>0</v>
          </cell>
          <cell r="C171">
            <v>12489</v>
          </cell>
          <cell r="D171">
            <v>13032</v>
          </cell>
          <cell r="E171">
            <v>11701</v>
          </cell>
          <cell r="F171">
            <v>13466</v>
          </cell>
          <cell r="G171">
            <v>13466</v>
          </cell>
          <cell r="H171">
            <v>12880</v>
          </cell>
          <cell r="I171">
            <v>14085</v>
          </cell>
          <cell r="J171">
            <v>14831</v>
          </cell>
          <cell r="K171">
            <v>15572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122</v>
          </cell>
          <cell r="D175">
            <v>140</v>
          </cell>
          <cell r="E175">
            <v>258</v>
          </cell>
          <cell r="F175">
            <v>33</v>
          </cell>
          <cell r="G175">
            <v>33</v>
          </cell>
          <cell r="H175">
            <v>2</v>
          </cell>
          <cell r="I175">
            <v>35</v>
          </cell>
          <cell r="J175">
            <v>37</v>
          </cell>
          <cell r="K175">
            <v>39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560</v>
          </cell>
          <cell r="D183">
            <v>761</v>
          </cell>
          <cell r="E183">
            <v>774</v>
          </cell>
          <cell r="F183">
            <v>228</v>
          </cell>
          <cell r="G183">
            <v>228</v>
          </cell>
          <cell r="H183">
            <v>845</v>
          </cell>
          <cell r="I183">
            <v>238</v>
          </cell>
          <cell r="J183">
            <v>238</v>
          </cell>
          <cell r="K183">
            <v>250</v>
          </cell>
        </row>
        <row r="185">
          <cell r="C185">
            <v>1081</v>
          </cell>
          <cell r="D185">
            <v>3530</v>
          </cell>
          <cell r="E185">
            <v>1818</v>
          </cell>
          <cell r="F185">
            <v>1998</v>
          </cell>
          <cell r="G185">
            <v>1998</v>
          </cell>
          <cell r="H185">
            <v>1998</v>
          </cell>
          <cell r="I185">
            <v>2090</v>
          </cell>
          <cell r="J185">
            <v>2090</v>
          </cell>
          <cell r="K185">
            <v>2195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19666</v>
          </cell>
          <cell r="D191">
            <v>24418</v>
          </cell>
          <cell r="E191">
            <v>19003</v>
          </cell>
          <cell r="F191">
            <v>12502</v>
          </cell>
          <cell r="G191">
            <v>12502</v>
          </cell>
          <cell r="H191">
            <v>12502</v>
          </cell>
          <cell r="I191">
            <v>12658</v>
          </cell>
          <cell r="J191">
            <v>13452</v>
          </cell>
          <cell r="K191">
            <v>14124</v>
          </cell>
        </row>
        <row r="203">
          <cell r="B203" t="str">
            <v>Office of the MEC</v>
          </cell>
          <cell r="C203">
            <v>5550</v>
          </cell>
          <cell r="D203">
            <v>6340</v>
          </cell>
          <cell r="E203">
            <v>6117</v>
          </cell>
          <cell r="F203">
            <v>7754</v>
          </cell>
          <cell r="G203">
            <v>7803</v>
          </cell>
          <cell r="H203">
            <v>7803</v>
          </cell>
          <cell r="P203">
            <v>8118</v>
          </cell>
          <cell r="Y203">
            <v>8656</v>
          </cell>
          <cell r="AA203">
            <v>9211</v>
          </cell>
        </row>
        <row r="204">
          <cell r="B204" t="str">
            <v>Corporate Services</v>
          </cell>
          <cell r="C204">
            <v>214370</v>
          </cell>
          <cell r="D204">
            <v>235798</v>
          </cell>
          <cell r="E204">
            <v>238351</v>
          </cell>
          <cell r="F204">
            <v>261724</v>
          </cell>
          <cell r="G204">
            <v>269088</v>
          </cell>
          <cell r="H204">
            <v>269088</v>
          </cell>
          <cell r="P204">
            <v>275742</v>
          </cell>
          <cell r="Y204">
            <v>293762</v>
          </cell>
          <cell r="AA204">
            <v>312237</v>
          </cell>
        </row>
        <row r="205">
          <cell r="B205" t="str">
            <v xml:space="preserve">Education Management </v>
          </cell>
          <cell r="C205">
            <v>727983</v>
          </cell>
          <cell r="D205">
            <v>726514</v>
          </cell>
          <cell r="E205">
            <v>758600</v>
          </cell>
          <cell r="F205">
            <v>866500</v>
          </cell>
          <cell r="G205">
            <v>906269</v>
          </cell>
          <cell r="H205">
            <v>906269</v>
          </cell>
          <cell r="P205">
            <v>1085092</v>
          </cell>
          <cell r="Y205">
            <v>1067537</v>
          </cell>
          <cell r="AA205">
            <v>1137851</v>
          </cell>
        </row>
        <row r="206">
          <cell r="B206" t="str">
            <v>Human Resource Development</v>
          </cell>
          <cell r="C206">
            <v>399</v>
          </cell>
          <cell r="D206">
            <v>1637</v>
          </cell>
          <cell r="E206">
            <v>834</v>
          </cell>
          <cell r="F206">
            <v>6054</v>
          </cell>
          <cell r="G206">
            <v>6054</v>
          </cell>
          <cell r="H206">
            <v>6054</v>
          </cell>
          <cell r="P206">
            <v>6372</v>
          </cell>
          <cell r="Y206">
            <v>6723</v>
          </cell>
          <cell r="AA206">
            <v>7062</v>
          </cell>
        </row>
        <row r="207">
          <cell r="B207" t="str">
            <v>Educ Manag Information System (EMIS)</v>
          </cell>
          <cell r="C207">
            <v>25344</v>
          </cell>
          <cell r="D207">
            <v>22139</v>
          </cell>
          <cell r="E207">
            <v>28904</v>
          </cell>
          <cell r="F207">
            <v>34054</v>
          </cell>
          <cell r="G207">
            <v>33540</v>
          </cell>
          <cell r="H207">
            <v>33540</v>
          </cell>
          <cell r="P207">
            <v>34912</v>
          </cell>
          <cell r="Y207">
            <v>37832</v>
          </cell>
          <cell r="AA207">
            <v>38724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615267</v>
          </cell>
          <cell r="D225">
            <v>631327</v>
          </cell>
          <cell r="E225">
            <v>695123</v>
          </cell>
          <cell r="F225">
            <v>780145</v>
          </cell>
          <cell r="G225">
            <v>787261</v>
          </cell>
          <cell r="H225">
            <v>780364</v>
          </cell>
          <cell r="P225">
            <v>821258</v>
          </cell>
          <cell r="Y225">
            <v>878266</v>
          </cell>
          <cell r="AA225">
            <v>937506</v>
          </cell>
        </row>
        <row r="226">
          <cell r="C226">
            <v>541469</v>
          </cell>
          <cell r="D226">
            <v>553954</v>
          </cell>
          <cell r="E226">
            <v>606946</v>
          </cell>
          <cell r="F226">
            <v>681643</v>
          </cell>
          <cell r="G226">
            <v>688827</v>
          </cell>
          <cell r="H226">
            <v>681930</v>
          </cell>
          <cell r="P226">
            <v>717211</v>
          </cell>
          <cell r="Y226">
            <v>766950</v>
          </cell>
          <cell r="AA226">
            <v>818630</v>
          </cell>
        </row>
        <row r="227">
          <cell r="C227">
            <v>73798</v>
          </cell>
          <cell r="D227">
            <v>77373</v>
          </cell>
          <cell r="E227">
            <v>88177</v>
          </cell>
          <cell r="F227">
            <v>98502</v>
          </cell>
          <cell r="G227">
            <v>98434</v>
          </cell>
          <cell r="H227">
            <v>98434</v>
          </cell>
          <cell r="P227">
            <v>104047</v>
          </cell>
          <cell r="Y227">
            <v>111316</v>
          </cell>
          <cell r="AA227">
            <v>118876</v>
          </cell>
        </row>
        <row r="228">
          <cell r="C228">
            <v>178075</v>
          </cell>
          <cell r="D228">
            <v>191068</v>
          </cell>
          <cell r="E228">
            <v>212352</v>
          </cell>
          <cell r="F228">
            <v>265752</v>
          </cell>
          <cell r="G228">
            <v>341268</v>
          </cell>
          <cell r="H228">
            <v>337765</v>
          </cell>
          <cell r="P228">
            <v>497702</v>
          </cell>
          <cell r="Y228">
            <v>441416</v>
          </cell>
          <cell r="AA228">
            <v>467726</v>
          </cell>
        </row>
        <row r="229">
          <cell r="C229">
            <v>753</v>
          </cell>
          <cell r="D229">
            <v>665</v>
          </cell>
          <cell r="E229">
            <v>576</v>
          </cell>
          <cell r="F229">
            <v>942</v>
          </cell>
          <cell r="G229">
            <v>738</v>
          </cell>
          <cell r="H229">
            <v>738</v>
          </cell>
          <cell r="P229">
            <v>773</v>
          </cell>
          <cell r="Y229">
            <v>816</v>
          </cell>
          <cell r="AA229">
            <v>858</v>
          </cell>
        </row>
        <row r="230">
          <cell r="C230">
            <v>5196</v>
          </cell>
          <cell r="D230">
            <v>7205</v>
          </cell>
          <cell r="E230">
            <v>4703</v>
          </cell>
          <cell r="F230">
            <v>5193</v>
          </cell>
          <cell r="G230">
            <v>6166</v>
          </cell>
          <cell r="H230">
            <v>6166</v>
          </cell>
          <cell r="P230">
            <v>6256</v>
          </cell>
          <cell r="Y230">
            <v>6586</v>
          </cell>
          <cell r="AA230">
            <v>6915</v>
          </cell>
        </row>
        <row r="231">
          <cell r="C231">
            <v>4459</v>
          </cell>
          <cell r="D231">
            <v>9383</v>
          </cell>
          <cell r="E231">
            <v>3317</v>
          </cell>
          <cell r="F231">
            <v>9053</v>
          </cell>
          <cell r="G231">
            <v>10037</v>
          </cell>
          <cell r="H231">
            <v>10029</v>
          </cell>
          <cell r="P231">
            <v>11450</v>
          </cell>
          <cell r="Y231">
            <v>12054</v>
          </cell>
          <cell r="AA231">
            <v>12657</v>
          </cell>
        </row>
        <row r="232">
          <cell r="C232">
            <v>11177</v>
          </cell>
          <cell r="D232">
            <v>11390</v>
          </cell>
          <cell r="E232">
            <v>11892</v>
          </cell>
          <cell r="F232">
            <v>15786</v>
          </cell>
          <cell r="G232">
            <v>12563</v>
          </cell>
          <cell r="H232">
            <v>12499</v>
          </cell>
          <cell r="P232">
            <v>13738</v>
          </cell>
          <cell r="Y232">
            <v>14494</v>
          </cell>
          <cell r="AA232">
            <v>15219</v>
          </cell>
        </row>
        <row r="233">
          <cell r="C233">
            <v>2378</v>
          </cell>
          <cell r="D233">
            <v>633</v>
          </cell>
          <cell r="E233">
            <v>521</v>
          </cell>
          <cell r="F233">
            <v>728</v>
          </cell>
          <cell r="G233">
            <v>728</v>
          </cell>
          <cell r="H233">
            <v>792</v>
          </cell>
          <cell r="P233">
            <v>770</v>
          </cell>
          <cell r="Y233">
            <v>812</v>
          </cell>
          <cell r="AA233">
            <v>853</v>
          </cell>
        </row>
        <row r="234">
          <cell r="C234">
            <v>3345</v>
          </cell>
          <cell r="D234">
            <v>1558</v>
          </cell>
          <cell r="E234">
            <v>4550</v>
          </cell>
          <cell r="F234">
            <v>6093</v>
          </cell>
          <cell r="G234">
            <v>6465</v>
          </cell>
          <cell r="H234">
            <v>6795</v>
          </cell>
          <cell r="P234">
            <v>6158</v>
          </cell>
          <cell r="Y234">
            <v>6459</v>
          </cell>
          <cell r="AA234">
            <v>6783</v>
          </cell>
        </row>
        <row r="235">
          <cell r="C235">
            <v>8790</v>
          </cell>
          <cell r="D235">
            <v>11004</v>
          </cell>
          <cell r="E235">
            <v>10629</v>
          </cell>
          <cell r="F235">
            <v>10424</v>
          </cell>
          <cell r="G235">
            <v>13172</v>
          </cell>
          <cell r="H235">
            <v>13172</v>
          </cell>
          <cell r="P235">
            <v>13775</v>
          </cell>
          <cell r="Y235">
            <v>14521</v>
          </cell>
          <cell r="AA235">
            <v>15245</v>
          </cell>
        </row>
        <row r="236">
          <cell r="C236">
            <v>13836</v>
          </cell>
          <cell r="D236">
            <v>16250</v>
          </cell>
          <cell r="E236">
            <v>15169</v>
          </cell>
          <cell r="F236">
            <v>14324</v>
          </cell>
          <cell r="G236">
            <v>21139</v>
          </cell>
          <cell r="H236">
            <v>20836</v>
          </cell>
          <cell r="P236">
            <v>22473</v>
          </cell>
          <cell r="Y236">
            <v>24705</v>
          </cell>
          <cell r="AA236">
            <v>24937</v>
          </cell>
        </row>
        <row r="237">
          <cell r="C237">
            <v>35840</v>
          </cell>
          <cell r="D237">
            <v>31493</v>
          </cell>
          <cell r="E237">
            <v>32736</v>
          </cell>
          <cell r="F237">
            <v>29216</v>
          </cell>
          <cell r="G237">
            <v>36270</v>
          </cell>
          <cell r="H237">
            <v>36270</v>
          </cell>
          <cell r="P237">
            <v>37301</v>
          </cell>
          <cell r="Y237">
            <v>39350</v>
          </cell>
          <cell r="AA237">
            <v>41318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4169</v>
          </cell>
          <cell r="D241">
            <v>3343</v>
          </cell>
          <cell r="E241">
            <v>6235</v>
          </cell>
          <cell r="F241">
            <v>2283</v>
          </cell>
          <cell r="G241">
            <v>2143</v>
          </cell>
          <cell r="H241">
            <v>4025</v>
          </cell>
          <cell r="P241">
            <v>2443</v>
          </cell>
          <cell r="Y241">
            <v>2578</v>
          </cell>
          <cell r="AA241">
            <v>2707</v>
          </cell>
        </row>
        <row r="242">
          <cell r="C242">
            <v>8161</v>
          </cell>
          <cell r="D242">
            <v>6433</v>
          </cell>
          <cell r="E242">
            <v>4074</v>
          </cell>
          <cell r="F242">
            <v>9480</v>
          </cell>
          <cell r="G242">
            <v>8947</v>
          </cell>
          <cell r="H242">
            <v>7315</v>
          </cell>
          <cell r="P242">
            <v>8989</v>
          </cell>
          <cell r="Y242">
            <v>9480</v>
          </cell>
          <cell r="AA242">
            <v>9951</v>
          </cell>
        </row>
        <row r="243">
          <cell r="C243">
            <v>3282</v>
          </cell>
          <cell r="D243">
            <v>3770</v>
          </cell>
          <cell r="E243">
            <v>7448</v>
          </cell>
          <cell r="F243">
            <v>17720</v>
          </cell>
          <cell r="G243">
            <v>10177</v>
          </cell>
          <cell r="H243">
            <v>10222</v>
          </cell>
          <cell r="P243">
            <v>14006</v>
          </cell>
          <cell r="Y243">
            <v>14776</v>
          </cell>
          <cell r="AA243">
            <v>15515</v>
          </cell>
        </row>
        <row r="244">
          <cell r="C244">
            <v>249</v>
          </cell>
          <cell r="D244">
            <v>249</v>
          </cell>
          <cell r="E244">
            <v>375</v>
          </cell>
          <cell r="F244">
            <v>505</v>
          </cell>
          <cell r="G244">
            <v>333</v>
          </cell>
          <cell r="H244">
            <v>330</v>
          </cell>
          <cell r="P244">
            <v>308</v>
          </cell>
          <cell r="Y244">
            <v>316</v>
          </cell>
          <cell r="AA244">
            <v>328</v>
          </cell>
        </row>
        <row r="245">
          <cell r="C245">
            <v>11492</v>
          </cell>
          <cell r="D245">
            <v>16854</v>
          </cell>
          <cell r="E245">
            <v>0</v>
          </cell>
          <cell r="F245">
            <v>16554</v>
          </cell>
          <cell r="G245">
            <v>20078</v>
          </cell>
          <cell r="H245">
            <v>20265</v>
          </cell>
          <cell r="P245">
            <v>21145</v>
          </cell>
          <cell r="Y245">
            <v>22312</v>
          </cell>
          <cell r="AA245">
            <v>23430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3</v>
          </cell>
          <cell r="E249">
            <v>9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5324</v>
          </cell>
          <cell r="D251">
            <v>1048</v>
          </cell>
          <cell r="E251">
            <v>847</v>
          </cell>
          <cell r="F251">
            <v>11250</v>
          </cell>
          <cell r="G251">
            <v>5531</v>
          </cell>
          <cell r="H251">
            <v>5568</v>
          </cell>
          <cell r="P251">
            <v>1432</v>
          </cell>
          <cell r="Y251">
            <v>1509</v>
          </cell>
          <cell r="AA251">
            <v>1585</v>
          </cell>
        </row>
        <row r="252">
          <cell r="C252">
            <v>54</v>
          </cell>
          <cell r="D252">
            <v>102</v>
          </cell>
          <cell r="E252">
            <v>202</v>
          </cell>
          <cell r="F252">
            <v>204</v>
          </cell>
          <cell r="G252">
            <v>263</v>
          </cell>
          <cell r="H252">
            <v>263</v>
          </cell>
          <cell r="P252">
            <v>254</v>
          </cell>
          <cell r="Y252">
            <v>266</v>
          </cell>
          <cell r="AA252">
            <v>279</v>
          </cell>
        </row>
        <row r="253">
          <cell r="C253">
            <v>0</v>
          </cell>
          <cell r="D253">
            <v>0</v>
          </cell>
          <cell r="E253">
            <v>11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1</v>
          </cell>
          <cell r="E256">
            <v>45301</v>
          </cell>
          <cell r="F256">
            <v>60173</v>
          </cell>
          <cell r="G256">
            <v>137869</v>
          </cell>
          <cell r="H256">
            <v>134367</v>
          </cell>
          <cell r="P256">
            <v>288122</v>
          </cell>
          <cell r="Y256">
            <v>219587</v>
          </cell>
          <cell r="AA256">
            <v>235818</v>
          </cell>
        </row>
        <row r="257">
          <cell r="C257">
            <v>1640</v>
          </cell>
          <cell r="D257">
            <v>793</v>
          </cell>
          <cell r="E257">
            <v>57</v>
          </cell>
          <cell r="F257">
            <v>1969</v>
          </cell>
          <cell r="G257">
            <v>1341</v>
          </cell>
          <cell r="H257">
            <v>1241</v>
          </cell>
          <cell r="P257">
            <v>1283</v>
          </cell>
          <cell r="Y257">
            <v>1336</v>
          </cell>
          <cell r="AA257">
            <v>1401</v>
          </cell>
        </row>
        <row r="258">
          <cell r="C258">
            <v>6425</v>
          </cell>
          <cell r="D258">
            <v>7947</v>
          </cell>
          <cell r="E258">
            <v>10729</v>
          </cell>
          <cell r="F258">
            <v>12830</v>
          </cell>
          <cell r="G258">
            <v>10766</v>
          </cell>
          <cell r="H258">
            <v>10429</v>
          </cell>
          <cell r="P258">
            <v>11651</v>
          </cell>
          <cell r="Y258">
            <v>12284</v>
          </cell>
          <cell r="AA258">
            <v>12896</v>
          </cell>
        </row>
        <row r="259">
          <cell r="C259">
            <v>3405</v>
          </cell>
          <cell r="D259">
            <v>8901</v>
          </cell>
          <cell r="E259">
            <v>1726</v>
          </cell>
          <cell r="F259">
            <v>4277</v>
          </cell>
          <cell r="G259">
            <v>2492</v>
          </cell>
          <cell r="H259">
            <v>2630</v>
          </cell>
          <cell r="P259">
            <v>2550</v>
          </cell>
          <cell r="Y259">
            <v>2684</v>
          </cell>
          <cell r="AA259">
            <v>2818</v>
          </cell>
        </row>
        <row r="260">
          <cell r="C260">
            <v>24890</v>
          </cell>
          <cell r="D260">
            <v>31015</v>
          </cell>
          <cell r="E260">
            <v>14052</v>
          </cell>
          <cell r="F260">
            <v>13035</v>
          </cell>
          <cell r="G260">
            <v>9881</v>
          </cell>
          <cell r="H260">
            <v>10055</v>
          </cell>
          <cell r="P260">
            <v>9415</v>
          </cell>
          <cell r="Y260">
            <v>9876</v>
          </cell>
          <cell r="AA260">
            <v>10374</v>
          </cell>
        </row>
        <row r="261">
          <cell r="C261">
            <v>116</v>
          </cell>
          <cell r="D261">
            <v>335</v>
          </cell>
          <cell r="E261">
            <v>465</v>
          </cell>
          <cell r="F261">
            <v>274</v>
          </cell>
          <cell r="G261">
            <v>1287</v>
          </cell>
          <cell r="H261">
            <v>1129</v>
          </cell>
          <cell r="P261">
            <v>1111</v>
          </cell>
          <cell r="Y261">
            <v>1163</v>
          </cell>
          <cell r="AA261">
            <v>1220</v>
          </cell>
        </row>
        <row r="262">
          <cell r="C262">
            <v>11976</v>
          </cell>
          <cell r="D262">
            <v>10623</v>
          </cell>
          <cell r="E262">
            <v>30310</v>
          </cell>
          <cell r="F262">
            <v>15561</v>
          </cell>
          <cell r="G262">
            <v>13702</v>
          </cell>
          <cell r="H262">
            <v>13823</v>
          </cell>
          <cell r="P262">
            <v>12994</v>
          </cell>
          <cell r="Y262">
            <v>13660</v>
          </cell>
          <cell r="AA262">
            <v>14337</v>
          </cell>
        </row>
        <row r="263">
          <cell r="C263">
            <v>7468</v>
          </cell>
          <cell r="D263">
            <v>5040</v>
          </cell>
          <cell r="E263">
            <v>834</v>
          </cell>
          <cell r="F263">
            <v>1135</v>
          </cell>
          <cell r="G263">
            <v>1422</v>
          </cell>
          <cell r="H263">
            <v>1411</v>
          </cell>
          <cell r="P263">
            <v>1474</v>
          </cell>
          <cell r="Y263">
            <v>1555</v>
          </cell>
          <cell r="AA263">
            <v>1633</v>
          </cell>
        </row>
        <row r="264">
          <cell r="C264">
            <v>2680</v>
          </cell>
          <cell r="D264">
            <v>3490</v>
          </cell>
          <cell r="E264">
            <v>4705</v>
          </cell>
          <cell r="F264">
            <v>1868</v>
          </cell>
          <cell r="G264">
            <v>4423</v>
          </cell>
          <cell r="H264">
            <v>4198</v>
          </cell>
          <cell r="P264">
            <v>4321</v>
          </cell>
          <cell r="Y264">
            <v>4537</v>
          </cell>
          <cell r="AA264">
            <v>4765</v>
          </cell>
        </row>
        <row r="265">
          <cell r="C265">
            <v>900</v>
          </cell>
          <cell r="D265">
            <v>1450</v>
          </cell>
          <cell r="E265">
            <v>591</v>
          </cell>
          <cell r="F265">
            <v>4689</v>
          </cell>
          <cell r="G265">
            <v>3168</v>
          </cell>
          <cell r="H265">
            <v>3030</v>
          </cell>
          <cell r="P265">
            <v>3351</v>
          </cell>
          <cell r="Y265">
            <v>3534</v>
          </cell>
          <cell r="AA265">
            <v>3710</v>
          </cell>
        </row>
        <row r="266">
          <cell r="C266">
            <v>70</v>
          </cell>
          <cell r="D266">
            <v>90</v>
          </cell>
          <cell r="E266">
            <v>288</v>
          </cell>
          <cell r="F266">
            <v>186</v>
          </cell>
          <cell r="G266">
            <v>167</v>
          </cell>
          <cell r="H266">
            <v>167</v>
          </cell>
          <cell r="P266">
            <v>159</v>
          </cell>
          <cell r="Y266">
            <v>166</v>
          </cell>
          <cell r="AA266">
            <v>174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8</v>
          </cell>
          <cell r="E278">
            <v>774</v>
          </cell>
          <cell r="F278">
            <v>6</v>
          </cell>
          <cell r="G278">
            <v>6</v>
          </cell>
          <cell r="H278">
            <v>8</v>
          </cell>
          <cell r="P278">
            <v>6</v>
          </cell>
          <cell r="Y278">
            <v>6</v>
          </cell>
          <cell r="AA278">
            <v>6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8</v>
          </cell>
          <cell r="E280">
            <v>774</v>
          </cell>
          <cell r="F280">
            <v>6</v>
          </cell>
          <cell r="G280">
            <v>6</v>
          </cell>
          <cell r="H280">
            <v>8</v>
          </cell>
          <cell r="P280">
            <v>6</v>
          </cell>
          <cell r="Y280">
            <v>6</v>
          </cell>
          <cell r="AA280">
            <v>6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112838</v>
          </cell>
          <cell r="D290">
            <v>93324</v>
          </cell>
          <cell r="E290">
            <v>81162</v>
          </cell>
          <cell r="F290">
            <v>49950</v>
          </cell>
          <cell r="G290">
            <v>51025</v>
          </cell>
          <cell r="H290">
            <v>48935</v>
          </cell>
          <cell r="P290">
            <v>51340</v>
          </cell>
          <cell r="Y290">
            <v>54164</v>
          </cell>
          <cell r="AA290">
            <v>56873</v>
          </cell>
        </row>
        <row r="291">
          <cell r="C291">
            <v>10569</v>
          </cell>
          <cell r="D291">
            <v>9735</v>
          </cell>
          <cell r="E291">
            <v>12179</v>
          </cell>
          <cell r="F291">
            <v>5878</v>
          </cell>
          <cell r="G291">
            <v>5914</v>
          </cell>
          <cell r="H291">
            <v>12811</v>
          </cell>
          <cell r="P291">
            <v>6257</v>
          </cell>
          <cell r="Y291">
            <v>6601</v>
          </cell>
          <cell r="AA291">
            <v>6932</v>
          </cell>
        </row>
        <row r="292">
          <cell r="C292">
            <v>8856</v>
          </cell>
          <cell r="D292">
            <v>5335</v>
          </cell>
          <cell r="E292">
            <v>9954</v>
          </cell>
          <cell r="F292">
            <v>5878</v>
          </cell>
          <cell r="G292">
            <v>5914</v>
          </cell>
          <cell r="H292">
            <v>12811</v>
          </cell>
          <cell r="P292">
            <v>6257</v>
          </cell>
          <cell r="Y292">
            <v>6601</v>
          </cell>
          <cell r="AA292">
            <v>6932</v>
          </cell>
        </row>
        <row r="293">
          <cell r="C293">
            <v>1713</v>
          </cell>
          <cell r="D293">
            <v>4400</v>
          </cell>
          <cell r="E293">
            <v>2225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7375</v>
          </cell>
          <cell r="D295">
            <v>8414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7375</v>
          </cell>
          <cell r="D297">
            <v>8414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45630</v>
          </cell>
          <cell r="D298">
            <v>39460</v>
          </cell>
          <cell r="E298">
            <v>18938</v>
          </cell>
          <cell r="F298">
            <v>68361</v>
          </cell>
          <cell r="G298">
            <v>32716</v>
          </cell>
          <cell r="H298">
            <v>38307</v>
          </cell>
          <cell r="P298">
            <v>28844</v>
          </cell>
          <cell r="Y298">
            <v>28962</v>
          </cell>
          <cell r="AA298">
            <v>30692</v>
          </cell>
        </row>
        <row r="299">
          <cell r="C299">
            <v>12908</v>
          </cell>
          <cell r="D299">
            <v>16163</v>
          </cell>
          <cell r="E299">
            <v>17672</v>
          </cell>
          <cell r="F299">
            <v>14105</v>
          </cell>
          <cell r="G299">
            <v>16545</v>
          </cell>
          <cell r="H299">
            <v>16545</v>
          </cell>
          <cell r="P299">
            <v>17504</v>
          </cell>
          <cell r="Y299">
            <v>18760</v>
          </cell>
          <cell r="AA299">
            <v>19977</v>
          </cell>
        </row>
        <row r="300">
          <cell r="C300">
            <v>32722</v>
          </cell>
          <cell r="D300">
            <v>23297</v>
          </cell>
          <cell r="E300">
            <v>1266</v>
          </cell>
          <cell r="F300">
            <v>54256</v>
          </cell>
          <cell r="G300">
            <v>16171</v>
          </cell>
          <cell r="H300">
            <v>21762</v>
          </cell>
          <cell r="P300">
            <v>11340</v>
          </cell>
          <cell r="Y300">
            <v>10202</v>
          </cell>
          <cell r="AA300">
            <v>10715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1850</v>
          </cell>
          <cell r="D305">
            <v>856</v>
          </cell>
          <cell r="E305">
            <v>12</v>
          </cell>
          <cell r="F305">
            <v>1430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2042</v>
          </cell>
          <cell r="D306">
            <v>18236</v>
          </cell>
          <cell r="E306">
            <v>12266</v>
          </cell>
          <cell r="F306">
            <v>4564</v>
          </cell>
          <cell r="G306">
            <v>4564</v>
          </cell>
          <cell r="H306">
            <v>4564</v>
          </cell>
          <cell r="P306">
            <v>4829</v>
          </cell>
          <cell r="Y306">
            <v>5095</v>
          </cell>
          <cell r="AA306">
            <v>5350</v>
          </cell>
        </row>
        <row r="353">
          <cell r="B353" t="str">
            <v>Public Primary Level</v>
          </cell>
          <cell r="C353">
            <v>5746930</v>
          </cell>
          <cell r="D353">
            <v>6188314</v>
          </cell>
          <cell r="E353">
            <v>6597359</v>
          </cell>
          <cell r="F353">
            <v>6954710</v>
          </cell>
          <cell r="G353">
            <v>7019983</v>
          </cell>
          <cell r="H353">
            <v>7019983</v>
          </cell>
          <cell r="P353">
            <v>7546917</v>
          </cell>
          <cell r="Y353">
            <v>8007026</v>
          </cell>
          <cell r="AA353">
            <v>8365152</v>
          </cell>
        </row>
        <row r="354">
          <cell r="B354" t="str">
            <v>Public Secondary Level</v>
          </cell>
          <cell r="C354">
            <v>3693241</v>
          </cell>
          <cell r="D354">
            <v>3914964</v>
          </cell>
          <cell r="E354">
            <v>4400697</v>
          </cell>
          <cell r="F354">
            <v>4723434</v>
          </cell>
          <cell r="G354">
            <v>4670330</v>
          </cell>
          <cell r="H354">
            <v>4670330</v>
          </cell>
          <cell r="P354">
            <v>4898501</v>
          </cell>
          <cell r="Y354">
            <v>5262059</v>
          </cell>
          <cell r="AA354">
            <v>5584250</v>
          </cell>
        </row>
        <row r="355">
          <cell r="B355" t="str">
            <v>Human Resource Development</v>
          </cell>
          <cell r="C355">
            <v>82242</v>
          </cell>
          <cell r="D355">
            <v>82930</v>
          </cell>
          <cell r="E355">
            <v>82944</v>
          </cell>
          <cell r="F355">
            <v>89148</v>
          </cell>
          <cell r="G355">
            <v>77350</v>
          </cell>
          <cell r="H355">
            <v>77350</v>
          </cell>
          <cell r="P355">
            <v>81486</v>
          </cell>
          <cell r="Y355">
            <v>99338</v>
          </cell>
          <cell r="AA355">
            <v>103856</v>
          </cell>
        </row>
        <row r="356">
          <cell r="B356" t="str">
            <v>Conditional grants</v>
          </cell>
          <cell r="C356">
            <v>245336</v>
          </cell>
          <cell r="D356">
            <v>259268</v>
          </cell>
          <cell r="E356">
            <v>278028</v>
          </cell>
          <cell r="F356">
            <v>310366</v>
          </cell>
          <cell r="G356">
            <v>315412</v>
          </cell>
          <cell r="H356">
            <v>315412</v>
          </cell>
          <cell r="P356">
            <v>327552</v>
          </cell>
          <cell r="Y356">
            <v>343146</v>
          </cell>
          <cell r="AA356">
            <v>363508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8346922</v>
          </cell>
          <cell r="D375">
            <v>8986866</v>
          </cell>
          <cell r="E375">
            <v>9625958</v>
          </cell>
          <cell r="F375">
            <v>10239867</v>
          </cell>
          <cell r="G375">
            <v>10336051</v>
          </cell>
          <cell r="H375">
            <v>10312333</v>
          </cell>
          <cell r="P375">
            <v>11190592</v>
          </cell>
          <cell r="Y375">
            <v>11813739</v>
          </cell>
          <cell r="AA375">
            <v>12433277</v>
          </cell>
        </row>
        <row r="376">
          <cell r="C376">
            <v>7216354</v>
          </cell>
          <cell r="D376">
            <v>7776197</v>
          </cell>
          <cell r="E376">
            <v>9625958</v>
          </cell>
          <cell r="F376">
            <v>8888084</v>
          </cell>
          <cell r="G376">
            <v>8984268</v>
          </cell>
          <cell r="H376">
            <v>8960550</v>
          </cell>
          <cell r="P376">
            <v>9746881</v>
          </cell>
          <cell r="Y376">
            <v>10276181</v>
          </cell>
          <cell r="AA376">
            <v>10798846</v>
          </cell>
        </row>
        <row r="377">
          <cell r="C377">
            <v>1130568</v>
          </cell>
          <cell r="D377">
            <v>1210669</v>
          </cell>
          <cell r="E377">
            <v>0</v>
          </cell>
          <cell r="F377">
            <v>1351783</v>
          </cell>
          <cell r="G377">
            <v>1351783</v>
          </cell>
          <cell r="H377">
            <v>1351783</v>
          </cell>
          <cell r="P377">
            <v>1443711</v>
          </cell>
          <cell r="Y377">
            <v>1537558</v>
          </cell>
          <cell r="AA377">
            <v>1634431</v>
          </cell>
        </row>
        <row r="378">
          <cell r="C378">
            <v>792763</v>
          </cell>
          <cell r="D378">
            <v>811784</v>
          </cell>
          <cell r="E378">
            <v>963407</v>
          </cell>
          <cell r="F378">
            <v>1054574</v>
          </cell>
          <cell r="G378">
            <v>927063</v>
          </cell>
          <cell r="H378">
            <v>924461</v>
          </cell>
          <cell r="P378">
            <v>858098</v>
          </cell>
          <cell r="Y378">
            <v>970717</v>
          </cell>
          <cell r="AA378">
            <v>1006821</v>
          </cell>
        </row>
        <row r="379">
          <cell r="C379">
            <v>15</v>
          </cell>
          <cell r="D379">
            <v>125</v>
          </cell>
          <cell r="E379">
            <v>35</v>
          </cell>
          <cell r="F379">
            <v>8</v>
          </cell>
          <cell r="G379">
            <v>6</v>
          </cell>
          <cell r="H379">
            <v>46</v>
          </cell>
          <cell r="P379">
            <v>51</v>
          </cell>
          <cell r="Y379">
            <v>54</v>
          </cell>
          <cell r="AA379">
            <v>57</v>
          </cell>
        </row>
        <row r="380">
          <cell r="C380">
            <v>1051</v>
          </cell>
          <cell r="D380">
            <v>1173</v>
          </cell>
          <cell r="E380">
            <v>821</v>
          </cell>
          <cell r="F380">
            <v>1133</v>
          </cell>
          <cell r="G380">
            <v>1398</v>
          </cell>
          <cell r="H380">
            <v>1392</v>
          </cell>
          <cell r="P380">
            <v>1606</v>
          </cell>
          <cell r="Y380">
            <v>1699</v>
          </cell>
          <cell r="AA380">
            <v>1784</v>
          </cell>
        </row>
        <row r="381">
          <cell r="C381">
            <v>69</v>
          </cell>
          <cell r="D381">
            <v>329</v>
          </cell>
          <cell r="E381">
            <v>332</v>
          </cell>
          <cell r="F381">
            <v>263</v>
          </cell>
          <cell r="G381">
            <v>54</v>
          </cell>
          <cell r="H381">
            <v>322</v>
          </cell>
          <cell r="P381">
            <v>69</v>
          </cell>
          <cell r="Y381">
            <v>73</v>
          </cell>
          <cell r="AA381">
            <v>76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10654</v>
          </cell>
          <cell r="D383">
            <v>3653</v>
          </cell>
          <cell r="E383">
            <v>4148</v>
          </cell>
          <cell r="F383">
            <v>4795</v>
          </cell>
          <cell r="G383">
            <v>4510</v>
          </cell>
          <cell r="H383">
            <v>4510</v>
          </cell>
          <cell r="P383">
            <v>4895</v>
          </cell>
          <cell r="Y383">
            <v>5166</v>
          </cell>
          <cell r="AA383">
            <v>5426</v>
          </cell>
        </row>
        <row r="384">
          <cell r="C384">
            <v>7000</v>
          </cell>
          <cell r="D384">
            <v>8616</v>
          </cell>
          <cell r="E384">
            <v>8239</v>
          </cell>
          <cell r="F384">
            <v>9684</v>
          </cell>
          <cell r="G384">
            <v>9624</v>
          </cell>
          <cell r="H384">
            <v>9624</v>
          </cell>
          <cell r="P384">
            <v>9819</v>
          </cell>
          <cell r="Y384">
            <v>9472</v>
          </cell>
          <cell r="AA384">
            <v>9795</v>
          </cell>
        </row>
        <row r="385">
          <cell r="C385">
            <v>627</v>
          </cell>
          <cell r="D385">
            <v>202</v>
          </cell>
          <cell r="E385">
            <v>205</v>
          </cell>
          <cell r="F385">
            <v>316</v>
          </cell>
          <cell r="G385">
            <v>257</v>
          </cell>
          <cell r="H385">
            <v>261</v>
          </cell>
          <cell r="P385">
            <v>274</v>
          </cell>
          <cell r="Y385">
            <v>287</v>
          </cell>
          <cell r="AA385">
            <v>301</v>
          </cell>
        </row>
        <row r="386">
          <cell r="C386">
            <v>43</v>
          </cell>
          <cell r="D386">
            <v>78</v>
          </cell>
          <cell r="E386">
            <v>674</v>
          </cell>
          <cell r="F386">
            <v>12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1795</v>
          </cell>
          <cell r="D387">
            <v>4450</v>
          </cell>
          <cell r="E387">
            <v>1446</v>
          </cell>
          <cell r="F387">
            <v>6058</v>
          </cell>
          <cell r="G387">
            <v>5091</v>
          </cell>
          <cell r="H387">
            <v>1661</v>
          </cell>
          <cell r="P387">
            <v>5183</v>
          </cell>
          <cell r="Y387">
            <v>5468</v>
          </cell>
          <cell r="AA387">
            <v>5742</v>
          </cell>
        </row>
        <row r="388">
          <cell r="C388">
            <v>0</v>
          </cell>
          <cell r="D388">
            <v>7823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3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126</v>
          </cell>
          <cell r="D392">
            <v>359</v>
          </cell>
          <cell r="E392">
            <v>960</v>
          </cell>
          <cell r="F392">
            <v>13316</v>
          </cell>
          <cell r="G392">
            <v>315</v>
          </cell>
          <cell r="H392">
            <v>469</v>
          </cell>
          <cell r="P392">
            <v>555</v>
          </cell>
          <cell r="Y392">
            <v>583</v>
          </cell>
          <cell r="AA392">
            <v>612</v>
          </cell>
        </row>
        <row r="393">
          <cell r="C393">
            <v>217569</v>
          </cell>
          <cell r="D393">
            <v>221867</v>
          </cell>
          <cell r="E393">
            <v>235337</v>
          </cell>
          <cell r="F393">
            <v>243531</v>
          </cell>
          <cell r="G393">
            <v>247527</v>
          </cell>
          <cell r="H393">
            <v>248515</v>
          </cell>
          <cell r="P393">
            <v>257311</v>
          </cell>
          <cell r="Y393">
            <v>270695</v>
          </cell>
          <cell r="AA393">
            <v>283925</v>
          </cell>
        </row>
        <row r="394">
          <cell r="C394">
            <v>74</v>
          </cell>
          <cell r="D394">
            <v>1</v>
          </cell>
          <cell r="E394">
            <v>0</v>
          </cell>
          <cell r="F394">
            <v>2</v>
          </cell>
          <cell r="G394">
            <v>2</v>
          </cell>
          <cell r="H394">
            <v>2</v>
          </cell>
          <cell r="P394">
            <v>2</v>
          </cell>
          <cell r="Y394">
            <v>2</v>
          </cell>
          <cell r="AA394">
            <v>2</v>
          </cell>
        </row>
        <row r="395">
          <cell r="C395">
            <v>340</v>
          </cell>
          <cell r="D395">
            <v>0</v>
          </cell>
          <cell r="E395">
            <v>0</v>
          </cell>
          <cell r="F395">
            <v>977</v>
          </cell>
          <cell r="G395">
            <v>717</v>
          </cell>
          <cell r="H395">
            <v>1273</v>
          </cell>
          <cell r="P395">
            <v>1057</v>
          </cell>
          <cell r="Y395">
            <v>1116</v>
          </cell>
          <cell r="AA395">
            <v>1175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861</v>
          </cell>
          <cell r="D399">
            <v>837</v>
          </cell>
          <cell r="E399">
            <v>981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213817</v>
          </cell>
          <cell r="D401">
            <v>245479</v>
          </cell>
          <cell r="E401">
            <v>373952</v>
          </cell>
          <cell r="F401">
            <v>353408</v>
          </cell>
          <cell r="G401">
            <v>237714</v>
          </cell>
          <cell r="H401">
            <v>235951</v>
          </cell>
          <cell r="P401">
            <v>123818</v>
          </cell>
          <cell r="Y401">
            <v>184267</v>
          </cell>
          <cell r="AA401">
            <v>178611</v>
          </cell>
        </row>
        <row r="402">
          <cell r="C402">
            <v>68</v>
          </cell>
          <cell r="D402">
            <v>53</v>
          </cell>
          <cell r="E402">
            <v>31</v>
          </cell>
          <cell r="F402">
            <v>39</v>
          </cell>
          <cell r="G402">
            <v>41</v>
          </cell>
          <cell r="H402">
            <v>516</v>
          </cell>
          <cell r="P402">
            <v>43</v>
          </cell>
          <cell r="Y402">
            <v>45</v>
          </cell>
          <cell r="AA402">
            <v>47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29816</v>
          </cell>
          <cell r="D406">
            <v>26719</v>
          </cell>
          <cell r="E406">
            <v>46583</v>
          </cell>
          <cell r="F406">
            <v>65702</v>
          </cell>
          <cell r="G406">
            <v>71067</v>
          </cell>
          <cell r="H406">
            <v>71070</v>
          </cell>
          <cell r="P406">
            <v>77661</v>
          </cell>
          <cell r="Y406">
            <v>80743</v>
          </cell>
          <cell r="AA406">
            <v>88180</v>
          </cell>
        </row>
        <row r="407">
          <cell r="C407">
            <v>249</v>
          </cell>
          <cell r="D407">
            <v>1127</v>
          </cell>
          <cell r="E407">
            <v>76</v>
          </cell>
          <cell r="F407">
            <v>1394</v>
          </cell>
          <cell r="G407">
            <v>2001</v>
          </cell>
          <cell r="H407">
            <v>2013</v>
          </cell>
          <cell r="P407">
            <v>2110</v>
          </cell>
          <cell r="Y407">
            <v>2219</v>
          </cell>
          <cell r="AA407">
            <v>2321</v>
          </cell>
        </row>
        <row r="408">
          <cell r="C408">
            <v>5918</v>
          </cell>
          <cell r="D408">
            <v>4585</v>
          </cell>
          <cell r="E408">
            <v>8865</v>
          </cell>
          <cell r="F408">
            <v>4165</v>
          </cell>
          <cell r="G408">
            <v>2687</v>
          </cell>
          <cell r="H408">
            <v>2538</v>
          </cell>
          <cell r="P408">
            <v>3206</v>
          </cell>
          <cell r="Y408">
            <v>3322</v>
          </cell>
          <cell r="AA408">
            <v>3438</v>
          </cell>
        </row>
        <row r="409">
          <cell r="C409">
            <v>3002</v>
          </cell>
          <cell r="D409">
            <v>2035</v>
          </cell>
          <cell r="E409">
            <v>177</v>
          </cell>
          <cell r="F409">
            <v>28575</v>
          </cell>
          <cell r="G409">
            <v>33273</v>
          </cell>
          <cell r="H409">
            <v>33430</v>
          </cell>
          <cell r="P409">
            <v>34201</v>
          </cell>
          <cell r="Y409">
            <v>37011</v>
          </cell>
          <cell r="AA409">
            <v>38702</v>
          </cell>
        </row>
        <row r="410">
          <cell r="C410">
            <v>105593</v>
          </cell>
          <cell r="D410">
            <v>54571</v>
          </cell>
          <cell r="E410">
            <v>53485</v>
          </cell>
          <cell r="F410">
            <v>78496</v>
          </cell>
          <cell r="G410">
            <v>70656</v>
          </cell>
          <cell r="H410">
            <v>70656</v>
          </cell>
          <cell r="P410">
            <v>83221</v>
          </cell>
          <cell r="Y410">
            <v>87424</v>
          </cell>
          <cell r="AA410">
            <v>91885</v>
          </cell>
        </row>
        <row r="411">
          <cell r="C411">
            <v>160911</v>
          </cell>
          <cell r="D411">
            <v>190465</v>
          </cell>
          <cell r="E411">
            <v>207203</v>
          </cell>
          <cell r="F411">
            <v>203551</v>
          </cell>
          <cell r="G411">
            <v>216897</v>
          </cell>
          <cell r="H411">
            <v>220807</v>
          </cell>
          <cell r="P411">
            <v>229223</v>
          </cell>
          <cell r="Y411">
            <v>241831</v>
          </cell>
          <cell r="AA411">
            <v>253922</v>
          </cell>
        </row>
        <row r="412">
          <cell r="C412">
            <v>10246</v>
          </cell>
          <cell r="D412">
            <v>9982</v>
          </cell>
          <cell r="E412">
            <v>10424</v>
          </cell>
          <cell r="F412">
            <v>6622</v>
          </cell>
          <cell r="G412">
            <v>5584</v>
          </cell>
          <cell r="H412">
            <v>5942</v>
          </cell>
          <cell r="P412">
            <v>5957</v>
          </cell>
          <cell r="Y412">
            <v>6266</v>
          </cell>
          <cell r="AA412">
            <v>6584</v>
          </cell>
        </row>
        <row r="413">
          <cell r="C413">
            <v>14889</v>
          </cell>
          <cell r="D413">
            <v>18881</v>
          </cell>
          <cell r="E413">
            <v>5112</v>
          </cell>
          <cell r="F413">
            <v>23543</v>
          </cell>
          <cell r="G413">
            <v>13951</v>
          </cell>
          <cell r="H413">
            <v>9759</v>
          </cell>
          <cell r="P413">
            <v>13816</v>
          </cell>
          <cell r="Y413">
            <v>29122</v>
          </cell>
          <cell r="AA413">
            <v>30189</v>
          </cell>
        </row>
        <row r="414">
          <cell r="C414">
            <v>350</v>
          </cell>
          <cell r="D414">
            <v>688</v>
          </cell>
          <cell r="E414">
            <v>-10</v>
          </cell>
          <cell r="F414">
            <v>772</v>
          </cell>
          <cell r="G414">
            <v>961</v>
          </cell>
          <cell r="H414">
            <v>868</v>
          </cell>
          <cell r="P414">
            <v>1020</v>
          </cell>
          <cell r="Y414">
            <v>1077</v>
          </cell>
          <cell r="AA414">
            <v>1133</v>
          </cell>
        </row>
        <row r="415">
          <cell r="C415">
            <v>7633</v>
          </cell>
          <cell r="D415">
            <v>7628</v>
          </cell>
          <cell r="E415">
            <v>4318</v>
          </cell>
          <cell r="F415">
            <v>8187</v>
          </cell>
          <cell r="G415">
            <v>2715</v>
          </cell>
          <cell r="H415">
            <v>2715</v>
          </cell>
          <cell r="P415">
            <v>2873</v>
          </cell>
          <cell r="Y415">
            <v>2642</v>
          </cell>
          <cell r="AA415">
            <v>2775</v>
          </cell>
        </row>
        <row r="416">
          <cell r="C416">
            <v>44</v>
          </cell>
          <cell r="D416">
            <v>58</v>
          </cell>
          <cell r="E416">
            <v>13</v>
          </cell>
          <cell r="F416">
            <v>25</v>
          </cell>
          <cell r="G416">
            <v>15</v>
          </cell>
          <cell r="H416">
            <v>121</v>
          </cell>
          <cell r="P416">
            <v>127</v>
          </cell>
          <cell r="Y416">
            <v>133</v>
          </cell>
          <cell r="AA416">
            <v>139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2</v>
          </cell>
          <cell r="E428">
            <v>81</v>
          </cell>
          <cell r="F428">
            <v>2</v>
          </cell>
          <cell r="G428">
            <v>2</v>
          </cell>
          <cell r="H428">
            <v>2</v>
          </cell>
          <cell r="P428">
            <v>2</v>
          </cell>
          <cell r="Y428">
            <v>2</v>
          </cell>
          <cell r="AA428">
            <v>2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2</v>
          </cell>
          <cell r="E430">
            <v>81</v>
          </cell>
          <cell r="F430">
            <v>2</v>
          </cell>
          <cell r="G430">
            <v>2</v>
          </cell>
          <cell r="H430">
            <v>2</v>
          </cell>
          <cell r="P430">
            <v>2</v>
          </cell>
          <cell r="Y430">
            <v>2</v>
          </cell>
          <cell r="AA430">
            <v>2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584577</v>
          </cell>
          <cell r="D440">
            <v>582362</v>
          </cell>
          <cell r="E440">
            <v>715760</v>
          </cell>
          <cell r="F440">
            <v>765728</v>
          </cell>
          <cell r="G440">
            <v>783805</v>
          </cell>
          <cell r="H440">
            <v>783754</v>
          </cell>
          <cell r="P440">
            <v>779548</v>
          </cell>
          <cell r="Y440">
            <v>899454</v>
          </cell>
          <cell r="AA440">
            <v>947625</v>
          </cell>
        </row>
        <row r="441">
          <cell r="C441">
            <v>40858</v>
          </cell>
          <cell r="D441">
            <v>61048</v>
          </cell>
          <cell r="E441">
            <v>50835</v>
          </cell>
          <cell r="F441">
            <v>10466</v>
          </cell>
          <cell r="G441">
            <v>24087</v>
          </cell>
          <cell r="H441">
            <v>50224</v>
          </cell>
          <cell r="P441">
            <v>25485</v>
          </cell>
          <cell r="Y441">
            <v>26887</v>
          </cell>
          <cell r="AA441">
            <v>28232</v>
          </cell>
        </row>
        <row r="442">
          <cell r="C442">
            <v>24821</v>
          </cell>
          <cell r="D442">
            <v>47837</v>
          </cell>
          <cell r="E442">
            <v>50835</v>
          </cell>
          <cell r="F442">
            <v>10466</v>
          </cell>
          <cell r="G442">
            <v>24087</v>
          </cell>
          <cell r="H442">
            <v>50224</v>
          </cell>
          <cell r="P442">
            <v>25485</v>
          </cell>
          <cell r="Y442">
            <v>26887</v>
          </cell>
          <cell r="AA442">
            <v>28232</v>
          </cell>
        </row>
        <row r="443">
          <cell r="C443">
            <v>16037</v>
          </cell>
          <cell r="D443">
            <v>13211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414</v>
          </cell>
          <cell r="E445">
            <v>546</v>
          </cell>
          <cell r="F445">
            <v>6330</v>
          </cell>
          <cell r="G445">
            <v>11376</v>
          </cell>
          <cell r="H445">
            <v>11573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414</v>
          </cell>
          <cell r="E447">
            <v>546</v>
          </cell>
          <cell r="F447">
            <v>6330</v>
          </cell>
          <cell r="G447">
            <v>11376</v>
          </cell>
          <cell r="H447">
            <v>11573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2629</v>
          </cell>
          <cell r="D448">
            <v>3000</v>
          </cell>
          <cell r="E448">
            <v>2441</v>
          </cell>
          <cell r="F448">
            <v>691</v>
          </cell>
          <cell r="G448">
            <v>691</v>
          </cell>
          <cell r="H448">
            <v>728</v>
          </cell>
          <cell r="P448">
            <v>731</v>
          </cell>
          <cell r="Y448">
            <v>770</v>
          </cell>
          <cell r="AA448">
            <v>809</v>
          </cell>
        </row>
        <row r="449">
          <cell r="C449">
            <v>388</v>
          </cell>
          <cell r="D449">
            <v>456</v>
          </cell>
          <cell r="E449">
            <v>577</v>
          </cell>
          <cell r="F449">
            <v>380</v>
          </cell>
          <cell r="G449">
            <v>380</v>
          </cell>
          <cell r="H449">
            <v>417</v>
          </cell>
          <cell r="P449">
            <v>402</v>
          </cell>
          <cell r="Y449">
            <v>424</v>
          </cell>
          <cell r="AA449">
            <v>446</v>
          </cell>
        </row>
        <row r="450">
          <cell r="C450">
            <v>2241</v>
          </cell>
          <cell r="D450">
            <v>2544</v>
          </cell>
          <cell r="E450">
            <v>1864</v>
          </cell>
          <cell r="F450">
            <v>311</v>
          </cell>
          <cell r="G450">
            <v>311</v>
          </cell>
          <cell r="H450">
            <v>311</v>
          </cell>
          <cell r="P450">
            <v>329</v>
          </cell>
          <cell r="Y450">
            <v>346</v>
          </cell>
          <cell r="AA450">
            <v>363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Primary Level</v>
          </cell>
          <cell r="C503">
            <v>28563</v>
          </cell>
          <cell r="D503">
            <v>33618</v>
          </cell>
          <cell r="E503">
            <v>47329</v>
          </cell>
          <cell r="F503">
            <v>49853</v>
          </cell>
          <cell r="G503">
            <v>49853</v>
          </cell>
          <cell r="H503">
            <v>49853</v>
          </cell>
          <cell r="P503">
            <v>52564</v>
          </cell>
          <cell r="Y503">
            <v>55264</v>
          </cell>
          <cell r="AA503">
            <v>58027</v>
          </cell>
        </row>
        <row r="504">
          <cell r="B504" t="str">
            <v>Secondary Level</v>
          </cell>
          <cell r="C504">
            <v>34991</v>
          </cell>
          <cell r="D504">
            <v>39079</v>
          </cell>
          <cell r="E504">
            <v>37319</v>
          </cell>
          <cell r="F504">
            <v>40473</v>
          </cell>
          <cell r="G504">
            <v>40473</v>
          </cell>
          <cell r="H504">
            <v>40473</v>
          </cell>
          <cell r="P504">
            <v>42820</v>
          </cell>
          <cell r="Y504">
            <v>44280</v>
          </cell>
          <cell r="AA504">
            <v>46494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63554</v>
          </cell>
          <cell r="D590">
            <v>72697</v>
          </cell>
          <cell r="E590">
            <v>84648</v>
          </cell>
          <cell r="F590">
            <v>90326</v>
          </cell>
          <cell r="G590">
            <v>90326</v>
          </cell>
          <cell r="H590">
            <v>90326</v>
          </cell>
          <cell r="P590">
            <v>95384</v>
          </cell>
          <cell r="Y590">
            <v>99544</v>
          </cell>
          <cell r="AA590">
            <v>104521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 xml:space="preserve">Schools </v>
          </cell>
          <cell r="C653">
            <v>754782</v>
          </cell>
          <cell r="D653">
            <v>820101</v>
          </cell>
          <cell r="E653">
            <v>910287</v>
          </cell>
          <cell r="F653">
            <v>992416</v>
          </cell>
          <cell r="G653">
            <v>995135</v>
          </cell>
          <cell r="H653">
            <v>995135</v>
          </cell>
          <cell r="P653">
            <v>1043232</v>
          </cell>
          <cell r="Y653">
            <v>1115142</v>
          </cell>
          <cell r="AA653">
            <v>1182554</v>
          </cell>
        </row>
        <row r="654">
          <cell r="B654" t="str">
            <v xml:space="preserve">Human Resource Development </v>
          </cell>
          <cell r="C654">
            <v>0</v>
          </cell>
          <cell r="D654">
            <v>0</v>
          </cell>
          <cell r="E654">
            <v>51</v>
          </cell>
          <cell r="F654">
            <v>1</v>
          </cell>
          <cell r="G654">
            <v>1</v>
          </cell>
          <cell r="H654">
            <v>1</v>
          </cell>
          <cell r="P654">
            <v>1</v>
          </cell>
          <cell r="Y654">
            <v>1</v>
          </cell>
          <cell r="AA654">
            <v>1</v>
          </cell>
        </row>
        <row r="655">
          <cell r="B655" t="str">
            <v>Conditional grant</v>
          </cell>
          <cell r="C655">
            <v>0</v>
          </cell>
          <cell r="D655">
            <v>0</v>
          </cell>
          <cell r="E655">
            <v>0</v>
          </cell>
          <cell r="F655">
            <v>50395</v>
          </cell>
          <cell r="G655">
            <v>50395</v>
          </cell>
          <cell r="H655">
            <v>50395</v>
          </cell>
          <cell r="P655">
            <v>15852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607313</v>
          </cell>
          <cell r="D675">
            <v>668879</v>
          </cell>
          <cell r="E675">
            <v>761299</v>
          </cell>
          <cell r="F675">
            <v>864657</v>
          </cell>
          <cell r="G675">
            <v>871414</v>
          </cell>
          <cell r="H675">
            <v>869591</v>
          </cell>
          <cell r="P675">
            <v>887631</v>
          </cell>
          <cell r="Y675">
            <v>935073</v>
          </cell>
          <cell r="AA675">
            <v>992943</v>
          </cell>
        </row>
        <row r="676">
          <cell r="C676">
            <v>527227</v>
          </cell>
          <cell r="D676">
            <v>581990</v>
          </cell>
          <cell r="E676">
            <v>666350</v>
          </cell>
          <cell r="F676">
            <v>757717</v>
          </cell>
          <cell r="G676">
            <v>764474</v>
          </cell>
          <cell r="H676">
            <v>762651</v>
          </cell>
          <cell r="P676">
            <v>773420</v>
          </cell>
          <cell r="Y676">
            <v>813438</v>
          </cell>
          <cell r="AA676">
            <v>863645</v>
          </cell>
        </row>
        <row r="677">
          <cell r="C677">
            <v>80086</v>
          </cell>
          <cell r="D677">
            <v>86889</v>
          </cell>
          <cell r="E677">
            <v>94949</v>
          </cell>
          <cell r="F677">
            <v>106940</v>
          </cell>
          <cell r="G677">
            <v>106940</v>
          </cell>
          <cell r="H677">
            <v>106940</v>
          </cell>
          <cell r="P677">
            <v>114211</v>
          </cell>
          <cell r="Y677">
            <v>121635</v>
          </cell>
          <cell r="AA677">
            <v>129298</v>
          </cell>
        </row>
        <row r="678">
          <cell r="C678">
            <v>13178</v>
          </cell>
          <cell r="D678">
            <v>8562</v>
          </cell>
          <cell r="E678">
            <v>13735</v>
          </cell>
          <cell r="F678">
            <v>25643</v>
          </cell>
          <cell r="G678">
            <v>26103</v>
          </cell>
          <cell r="H678">
            <v>26103</v>
          </cell>
          <cell r="P678">
            <v>27849</v>
          </cell>
          <cell r="Y678">
            <v>29627</v>
          </cell>
          <cell r="AA678">
            <v>31196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1</v>
          </cell>
          <cell r="D680">
            <v>2</v>
          </cell>
          <cell r="E680">
            <v>2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</v>
          </cell>
          <cell r="D684">
            <v>21</v>
          </cell>
          <cell r="E684">
            <v>0</v>
          </cell>
          <cell r="F684">
            <v>11</v>
          </cell>
          <cell r="G684">
            <v>11</v>
          </cell>
          <cell r="H684">
            <v>115</v>
          </cell>
          <cell r="P684">
            <v>12</v>
          </cell>
          <cell r="Y684">
            <v>13</v>
          </cell>
          <cell r="AA684">
            <v>14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53</v>
          </cell>
          <cell r="G686">
            <v>53</v>
          </cell>
          <cell r="H686">
            <v>31</v>
          </cell>
          <cell r="P686">
            <v>56</v>
          </cell>
          <cell r="Y686">
            <v>59</v>
          </cell>
          <cell r="AA686">
            <v>62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1787</v>
          </cell>
          <cell r="G687">
            <v>1787</v>
          </cell>
          <cell r="H687">
            <v>1787</v>
          </cell>
          <cell r="P687">
            <v>1891</v>
          </cell>
          <cell r="Y687">
            <v>1995</v>
          </cell>
          <cell r="AA687">
            <v>2100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42</v>
          </cell>
          <cell r="D693">
            <v>31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2004</v>
          </cell>
          <cell r="D695">
            <v>4765</v>
          </cell>
          <cell r="E695">
            <v>0</v>
          </cell>
          <cell r="F695">
            <v>5339</v>
          </cell>
          <cell r="G695">
            <v>5339</v>
          </cell>
          <cell r="H695">
            <v>8061</v>
          </cell>
          <cell r="P695">
            <v>5649</v>
          </cell>
          <cell r="Y695">
            <v>5960</v>
          </cell>
          <cell r="AA695">
            <v>6276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672</v>
          </cell>
          <cell r="D701">
            <v>195</v>
          </cell>
          <cell r="E701">
            <v>582</v>
          </cell>
          <cell r="F701">
            <v>615</v>
          </cell>
          <cell r="G701">
            <v>615</v>
          </cell>
          <cell r="H701">
            <v>615</v>
          </cell>
          <cell r="P701">
            <v>651</v>
          </cell>
          <cell r="Y701">
            <v>687</v>
          </cell>
          <cell r="AA701">
            <v>723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3330</v>
          </cell>
          <cell r="G706">
            <v>3330</v>
          </cell>
          <cell r="H706">
            <v>608</v>
          </cell>
          <cell r="P706">
            <v>3523</v>
          </cell>
          <cell r="Y706">
            <v>3717</v>
          </cell>
          <cell r="AA706">
            <v>3914</v>
          </cell>
        </row>
        <row r="707">
          <cell r="C707">
            <v>59</v>
          </cell>
          <cell r="D707">
            <v>77</v>
          </cell>
          <cell r="E707">
            <v>67</v>
          </cell>
          <cell r="F707">
            <v>13</v>
          </cell>
          <cell r="G707">
            <v>13</v>
          </cell>
          <cell r="H707">
            <v>43</v>
          </cell>
          <cell r="P707">
            <v>14</v>
          </cell>
          <cell r="Y707">
            <v>15</v>
          </cell>
          <cell r="AA707">
            <v>16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3</v>
          </cell>
          <cell r="G708">
            <v>3</v>
          </cell>
          <cell r="H708">
            <v>3</v>
          </cell>
          <cell r="P708">
            <v>3</v>
          </cell>
          <cell r="Y708">
            <v>3</v>
          </cell>
          <cell r="AA708">
            <v>3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14377</v>
          </cell>
          <cell r="G709">
            <v>14837</v>
          </cell>
          <cell r="H709">
            <v>12311</v>
          </cell>
          <cell r="P709">
            <v>15928</v>
          </cell>
          <cell r="Y709">
            <v>17050</v>
          </cell>
          <cell r="AA709">
            <v>17954</v>
          </cell>
        </row>
        <row r="710">
          <cell r="C710">
            <v>9992</v>
          </cell>
          <cell r="D710">
            <v>2532</v>
          </cell>
          <cell r="E710">
            <v>2781</v>
          </cell>
          <cell r="F710">
            <v>93</v>
          </cell>
          <cell r="G710">
            <v>93</v>
          </cell>
          <cell r="H710">
            <v>93</v>
          </cell>
          <cell r="P710">
            <v>98</v>
          </cell>
          <cell r="Y710">
            <v>103</v>
          </cell>
          <cell r="AA710">
            <v>108</v>
          </cell>
        </row>
        <row r="711">
          <cell r="C711">
            <v>0</v>
          </cell>
          <cell r="D711">
            <v>0</v>
          </cell>
          <cell r="E711">
            <v>78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6</v>
          </cell>
          <cell r="D712">
            <v>38</v>
          </cell>
          <cell r="E712">
            <v>7839</v>
          </cell>
          <cell r="F712">
            <v>13</v>
          </cell>
          <cell r="G712">
            <v>13</v>
          </cell>
          <cell r="H712">
            <v>265</v>
          </cell>
          <cell r="P712">
            <v>13</v>
          </cell>
          <cell r="Y712">
            <v>13</v>
          </cell>
          <cell r="AA712">
            <v>13</v>
          </cell>
        </row>
        <row r="713">
          <cell r="C713">
            <v>401</v>
          </cell>
          <cell r="D713">
            <v>901</v>
          </cell>
          <cell r="E713">
            <v>2386</v>
          </cell>
          <cell r="F713">
            <v>0</v>
          </cell>
          <cell r="G713">
            <v>0</v>
          </cell>
          <cell r="H713">
            <v>2117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45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9</v>
          </cell>
          <cell r="G715">
            <v>9</v>
          </cell>
          <cell r="H715">
            <v>9</v>
          </cell>
          <cell r="P715">
            <v>11</v>
          </cell>
          <cell r="Y715">
            <v>12</v>
          </cell>
          <cell r="AA715">
            <v>13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126595</v>
          </cell>
          <cell r="D740">
            <v>129161</v>
          </cell>
          <cell r="E740">
            <v>128540</v>
          </cell>
          <cell r="F740">
            <v>137361</v>
          </cell>
          <cell r="G740">
            <v>132863</v>
          </cell>
          <cell r="H740">
            <v>132863</v>
          </cell>
          <cell r="P740">
            <v>139025</v>
          </cell>
          <cell r="Y740">
            <v>145611</v>
          </cell>
          <cell r="AA740">
            <v>153328</v>
          </cell>
        </row>
        <row r="741">
          <cell r="C741">
            <v>1117</v>
          </cell>
          <cell r="D741">
            <v>2267</v>
          </cell>
          <cell r="E741">
            <v>3435</v>
          </cell>
          <cell r="F741">
            <v>1467</v>
          </cell>
          <cell r="G741">
            <v>1467</v>
          </cell>
          <cell r="H741">
            <v>3290</v>
          </cell>
          <cell r="P741">
            <v>1552</v>
          </cell>
          <cell r="Y741">
            <v>1637</v>
          </cell>
          <cell r="AA741">
            <v>1724</v>
          </cell>
        </row>
        <row r="742">
          <cell r="C742">
            <v>1117</v>
          </cell>
          <cell r="D742">
            <v>2267</v>
          </cell>
          <cell r="E742">
            <v>3435</v>
          </cell>
          <cell r="F742">
            <v>1467</v>
          </cell>
          <cell r="G742">
            <v>1467</v>
          </cell>
          <cell r="H742">
            <v>3290</v>
          </cell>
          <cell r="P742">
            <v>1552</v>
          </cell>
          <cell r="Y742">
            <v>1637</v>
          </cell>
          <cell r="AA742">
            <v>1724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6454</v>
          </cell>
          <cell r="E745">
            <v>0</v>
          </cell>
          <cell r="F745">
            <v>10668</v>
          </cell>
          <cell r="G745">
            <v>10668</v>
          </cell>
          <cell r="H745">
            <v>10668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6454</v>
          </cell>
          <cell r="E747">
            <v>0</v>
          </cell>
          <cell r="F747">
            <v>10668</v>
          </cell>
          <cell r="G747">
            <v>10668</v>
          </cell>
          <cell r="H747">
            <v>10668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6579</v>
          </cell>
          <cell r="D748">
            <v>4778</v>
          </cell>
          <cell r="E748">
            <v>3329</v>
          </cell>
          <cell r="F748">
            <v>3016</v>
          </cell>
          <cell r="G748">
            <v>3016</v>
          </cell>
          <cell r="H748">
            <v>3016</v>
          </cell>
          <cell r="P748">
            <v>3028</v>
          </cell>
          <cell r="Y748">
            <v>3195</v>
          </cell>
          <cell r="AA748">
            <v>3364</v>
          </cell>
        </row>
        <row r="749">
          <cell r="C749">
            <v>6579</v>
          </cell>
          <cell r="D749">
            <v>4778</v>
          </cell>
          <cell r="E749">
            <v>3329</v>
          </cell>
          <cell r="F749">
            <v>3016</v>
          </cell>
          <cell r="G749">
            <v>3016</v>
          </cell>
          <cell r="H749">
            <v>3016</v>
          </cell>
          <cell r="P749">
            <v>3028</v>
          </cell>
          <cell r="Y749">
            <v>3195</v>
          </cell>
          <cell r="AA749">
            <v>3364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Grade R in Public Schools</v>
          </cell>
          <cell r="C803">
            <v>198658</v>
          </cell>
          <cell r="D803">
            <v>222465</v>
          </cell>
          <cell r="E803">
            <v>298673</v>
          </cell>
          <cell r="F803">
            <v>358521</v>
          </cell>
          <cell r="G803">
            <v>332662</v>
          </cell>
          <cell r="H803">
            <v>332662</v>
          </cell>
          <cell r="P803">
            <v>431889</v>
          </cell>
          <cell r="Y803">
            <v>455545</v>
          </cell>
          <cell r="AA803">
            <v>479300</v>
          </cell>
        </row>
        <row r="804">
          <cell r="B804" t="str">
            <v>Grade R in Early Childhood Development Centres</v>
          </cell>
          <cell r="C804">
            <v>46838</v>
          </cell>
          <cell r="D804">
            <v>43194</v>
          </cell>
          <cell r="E804">
            <v>53760</v>
          </cell>
          <cell r="F804">
            <v>55030</v>
          </cell>
          <cell r="G804">
            <v>73889</v>
          </cell>
          <cell r="H804">
            <v>73889</v>
          </cell>
          <cell r="P804">
            <v>78175</v>
          </cell>
          <cell r="Y804">
            <v>82475</v>
          </cell>
          <cell r="AA804">
            <v>86599</v>
          </cell>
        </row>
        <row r="805">
          <cell r="B805" t="str">
            <v>Pre-grade R Training</v>
          </cell>
          <cell r="C805">
            <v>86031</v>
          </cell>
          <cell r="D805">
            <v>101250</v>
          </cell>
          <cell r="E805">
            <v>105153</v>
          </cell>
          <cell r="F805">
            <v>100153</v>
          </cell>
          <cell r="G805">
            <v>100153</v>
          </cell>
          <cell r="H805">
            <v>100153</v>
          </cell>
          <cell r="P805">
            <v>105961</v>
          </cell>
          <cell r="Y805">
            <v>111789</v>
          </cell>
          <cell r="AA805">
            <v>117378</v>
          </cell>
        </row>
        <row r="806">
          <cell r="B806" t="str">
            <v>Human Resource Development</v>
          </cell>
          <cell r="C806">
            <v>0</v>
          </cell>
          <cell r="D806">
            <v>0</v>
          </cell>
          <cell r="E806">
            <v>0</v>
          </cell>
          <cell r="F806">
            <v>1</v>
          </cell>
          <cell r="G806">
            <v>1</v>
          </cell>
          <cell r="H806">
            <v>1</v>
          </cell>
          <cell r="P806">
            <v>1</v>
          </cell>
          <cell r="Y806">
            <v>1</v>
          </cell>
          <cell r="AA806">
            <v>1</v>
          </cell>
        </row>
        <row r="807">
          <cell r="B807" t="str">
            <v>Conditional Grants</v>
          </cell>
          <cell r="C807">
            <v>8066</v>
          </cell>
          <cell r="D807">
            <v>16985</v>
          </cell>
          <cell r="E807">
            <v>7949</v>
          </cell>
          <cell r="F807">
            <v>8744</v>
          </cell>
          <cell r="G807">
            <v>8744</v>
          </cell>
          <cell r="H807">
            <v>8744</v>
          </cell>
          <cell r="P807">
            <v>3165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63855</v>
          </cell>
          <cell r="D825">
            <v>64203</v>
          </cell>
          <cell r="E825">
            <v>63142</v>
          </cell>
          <cell r="F825">
            <v>81138</v>
          </cell>
          <cell r="G825">
            <v>66038</v>
          </cell>
          <cell r="H825">
            <v>66038</v>
          </cell>
          <cell r="P825">
            <v>149575</v>
          </cell>
          <cell r="Y825">
            <v>157703</v>
          </cell>
          <cell r="AA825">
            <v>166564</v>
          </cell>
        </row>
        <row r="826">
          <cell r="C826">
            <v>54674</v>
          </cell>
          <cell r="D826">
            <v>55118</v>
          </cell>
          <cell r="E826">
            <v>63142</v>
          </cell>
          <cell r="F826">
            <v>70006</v>
          </cell>
          <cell r="G826">
            <v>54906</v>
          </cell>
          <cell r="H826">
            <v>54906</v>
          </cell>
          <cell r="P826">
            <v>137686</v>
          </cell>
          <cell r="Y826">
            <v>145041</v>
          </cell>
          <cell r="AA826">
            <v>153105</v>
          </cell>
        </row>
        <row r="827">
          <cell r="C827">
            <v>9181</v>
          </cell>
          <cell r="D827">
            <v>9085</v>
          </cell>
          <cell r="E827">
            <v>0</v>
          </cell>
          <cell r="F827">
            <v>11132</v>
          </cell>
          <cell r="G827">
            <v>11132</v>
          </cell>
          <cell r="H827">
            <v>11132</v>
          </cell>
          <cell r="P827">
            <v>11889</v>
          </cell>
          <cell r="Y827">
            <v>12662</v>
          </cell>
          <cell r="AA827">
            <v>13459</v>
          </cell>
        </row>
        <row r="828">
          <cell r="C828">
            <v>50348</v>
          </cell>
          <cell r="D828">
            <v>35797</v>
          </cell>
          <cell r="E828">
            <v>62162</v>
          </cell>
          <cell r="F828">
            <v>62141</v>
          </cell>
          <cell r="G828">
            <v>59951</v>
          </cell>
          <cell r="H828">
            <v>57411</v>
          </cell>
          <cell r="P828">
            <v>63564</v>
          </cell>
          <cell r="Y828">
            <v>63722</v>
          </cell>
          <cell r="AA828">
            <v>66908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1</v>
          </cell>
          <cell r="D830">
            <v>5</v>
          </cell>
          <cell r="E830">
            <v>49</v>
          </cell>
          <cell r="F830">
            <v>4</v>
          </cell>
          <cell r="G830">
            <v>4</v>
          </cell>
          <cell r="H830">
            <v>4</v>
          </cell>
          <cell r="P830">
            <v>4</v>
          </cell>
          <cell r="Y830">
            <v>4</v>
          </cell>
          <cell r="AA830">
            <v>4</v>
          </cell>
        </row>
        <row r="831">
          <cell r="C831">
            <v>5530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75</v>
          </cell>
          <cell r="D834">
            <v>65</v>
          </cell>
          <cell r="E834">
            <v>196</v>
          </cell>
          <cell r="F834">
            <v>101</v>
          </cell>
          <cell r="G834">
            <v>47</v>
          </cell>
          <cell r="H834">
            <v>47</v>
          </cell>
          <cell r="P834">
            <v>50</v>
          </cell>
          <cell r="Y834">
            <v>53</v>
          </cell>
          <cell r="AA834">
            <v>56</v>
          </cell>
        </row>
        <row r="835">
          <cell r="C835">
            <v>1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11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35963</v>
          </cell>
          <cell r="D843">
            <v>27927</v>
          </cell>
          <cell r="E843">
            <v>49801</v>
          </cell>
          <cell r="F843">
            <v>41701</v>
          </cell>
          <cell r="G843">
            <v>44468</v>
          </cell>
          <cell r="H843">
            <v>41928</v>
          </cell>
          <cell r="P843">
            <v>46270</v>
          </cell>
          <cell r="Y843">
            <v>45739</v>
          </cell>
          <cell r="AA843">
            <v>48025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5936</v>
          </cell>
          <cell r="D851">
            <v>4058</v>
          </cell>
          <cell r="E851">
            <v>7976</v>
          </cell>
          <cell r="F851">
            <v>11128</v>
          </cell>
          <cell r="G851">
            <v>4877</v>
          </cell>
          <cell r="H851">
            <v>4874</v>
          </cell>
          <cell r="P851">
            <v>5160</v>
          </cell>
          <cell r="Y851">
            <v>5444</v>
          </cell>
          <cell r="AA851">
            <v>5716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3138</v>
          </cell>
          <cell r="H856">
            <v>3138</v>
          </cell>
          <cell r="P856">
            <v>3320</v>
          </cell>
          <cell r="Y856">
            <v>3503</v>
          </cell>
          <cell r="AA856">
            <v>3678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71</v>
          </cell>
          <cell r="G857">
            <v>5</v>
          </cell>
          <cell r="H857">
            <v>5</v>
          </cell>
          <cell r="P857">
            <v>5</v>
          </cell>
          <cell r="Y857">
            <v>5</v>
          </cell>
          <cell r="AA857">
            <v>5</v>
          </cell>
        </row>
        <row r="858">
          <cell r="C858">
            <v>75</v>
          </cell>
          <cell r="D858">
            <v>23</v>
          </cell>
          <cell r="E858">
            <v>253</v>
          </cell>
          <cell r="F858">
            <v>462</v>
          </cell>
          <cell r="G858">
            <v>47</v>
          </cell>
          <cell r="H858">
            <v>47</v>
          </cell>
          <cell r="P858">
            <v>50</v>
          </cell>
          <cell r="Y858">
            <v>53</v>
          </cell>
          <cell r="AA858">
            <v>56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77</v>
          </cell>
          <cell r="D860">
            <v>0</v>
          </cell>
          <cell r="E860">
            <v>91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2519</v>
          </cell>
          <cell r="D861">
            <v>2963</v>
          </cell>
          <cell r="E861">
            <v>3541</v>
          </cell>
          <cell r="F861">
            <v>7231</v>
          </cell>
          <cell r="G861">
            <v>7231</v>
          </cell>
          <cell r="H861">
            <v>7231</v>
          </cell>
          <cell r="P861">
            <v>7430</v>
          </cell>
          <cell r="Y861">
            <v>7839</v>
          </cell>
          <cell r="AA861">
            <v>8231</v>
          </cell>
        </row>
        <row r="862">
          <cell r="C862">
            <v>63</v>
          </cell>
          <cell r="D862">
            <v>45</v>
          </cell>
          <cell r="E862">
            <v>58</v>
          </cell>
          <cell r="F862">
            <v>105</v>
          </cell>
          <cell r="G862">
            <v>79</v>
          </cell>
          <cell r="H862">
            <v>79</v>
          </cell>
          <cell r="P862">
            <v>83</v>
          </cell>
          <cell r="Y862">
            <v>87</v>
          </cell>
          <cell r="AA862">
            <v>91</v>
          </cell>
        </row>
        <row r="863">
          <cell r="C863">
            <v>100</v>
          </cell>
          <cell r="D863">
            <v>704</v>
          </cell>
          <cell r="E863">
            <v>159</v>
          </cell>
          <cell r="F863">
            <v>1321</v>
          </cell>
          <cell r="G863">
            <v>53</v>
          </cell>
          <cell r="H863">
            <v>53</v>
          </cell>
          <cell r="P863">
            <v>1190</v>
          </cell>
          <cell r="Y863">
            <v>993</v>
          </cell>
          <cell r="AA863">
            <v>1044</v>
          </cell>
        </row>
        <row r="864">
          <cell r="C864">
            <v>0</v>
          </cell>
          <cell r="D864">
            <v>0</v>
          </cell>
          <cell r="E864">
            <v>4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8</v>
          </cell>
          <cell r="D865">
            <v>7</v>
          </cell>
          <cell r="E865">
            <v>18</v>
          </cell>
          <cell r="F865">
            <v>15</v>
          </cell>
          <cell r="G865">
            <v>1</v>
          </cell>
          <cell r="H865">
            <v>3</v>
          </cell>
          <cell r="P865">
            <v>1</v>
          </cell>
          <cell r="Y865">
            <v>1</v>
          </cell>
          <cell r="AA865">
            <v>1</v>
          </cell>
        </row>
        <row r="866">
          <cell r="C866">
            <v>0</v>
          </cell>
          <cell r="D866">
            <v>0</v>
          </cell>
          <cell r="E866">
            <v>5</v>
          </cell>
          <cell r="F866">
            <v>2</v>
          </cell>
          <cell r="G866">
            <v>1</v>
          </cell>
          <cell r="H866">
            <v>2</v>
          </cell>
          <cell r="P866">
            <v>1</v>
          </cell>
          <cell r="Y866">
            <v>1</v>
          </cell>
          <cell r="AA866">
            <v>1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3816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225191</v>
          </cell>
          <cell r="D890">
            <v>282882</v>
          </cell>
          <cell r="E890">
            <v>340061</v>
          </cell>
          <cell r="F890">
            <v>373790</v>
          </cell>
          <cell r="G890">
            <v>387896</v>
          </cell>
          <cell r="H890">
            <v>390436</v>
          </cell>
          <cell r="P890">
            <v>404397</v>
          </cell>
          <cell r="Y890">
            <v>426639</v>
          </cell>
          <cell r="AA890">
            <v>447972</v>
          </cell>
        </row>
        <row r="891">
          <cell r="C891">
            <v>199</v>
          </cell>
          <cell r="D891">
            <v>1012</v>
          </cell>
          <cell r="E891">
            <v>170</v>
          </cell>
          <cell r="F891">
            <v>1564</v>
          </cell>
          <cell r="G891">
            <v>1564</v>
          </cell>
          <cell r="H891">
            <v>1564</v>
          </cell>
          <cell r="P891">
            <v>1655</v>
          </cell>
          <cell r="Y891">
            <v>1746</v>
          </cell>
          <cell r="AA891">
            <v>1834</v>
          </cell>
        </row>
        <row r="892">
          <cell r="C892">
            <v>199</v>
          </cell>
          <cell r="D892">
            <v>1012</v>
          </cell>
          <cell r="E892">
            <v>170</v>
          </cell>
          <cell r="F892">
            <v>1564</v>
          </cell>
          <cell r="G892">
            <v>1564</v>
          </cell>
          <cell r="H892">
            <v>1564</v>
          </cell>
          <cell r="P892">
            <v>1655</v>
          </cell>
          <cell r="Y892">
            <v>1746</v>
          </cell>
          <cell r="AA892">
            <v>1834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Administration</v>
          </cell>
          <cell r="C953">
            <v>0</v>
          </cell>
          <cell r="D953">
            <v>846</v>
          </cell>
          <cell r="E953">
            <v>9190</v>
          </cell>
          <cell r="F953">
            <v>9220</v>
          </cell>
          <cell r="G953">
            <v>21355</v>
          </cell>
          <cell r="H953">
            <v>21355</v>
          </cell>
          <cell r="P953">
            <v>17724</v>
          </cell>
          <cell r="Y953">
            <v>9760</v>
          </cell>
          <cell r="AA953">
            <v>10000</v>
          </cell>
        </row>
        <row r="954">
          <cell r="B954" t="str">
            <v>Public Ordinary Schools</v>
          </cell>
          <cell r="C954">
            <v>658936</v>
          </cell>
          <cell r="D954">
            <v>697686</v>
          </cell>
          <cell r="E954">
            <v>1023222</v>
          </cell>
          <cell r="F954">
            <v>782343</v>
          </cell>
          <cell r="G954">
            <v>1303600</v>
          </cell>
          <cell r="H954">
            <v>1303600</v>
          </cell>
          <cell r="P954">
            <v>1324106</v>
          </cell>
          <cell r="Y954">
            <v>1179788</v>
          </cell>
          <cell r="AA954">
            <v>1203411</v>
          </cell>
        </row>
        <row r="955">
          <cell r="B955" t="str">
            <v>Special Schools</v>
          </cell>
          <cell r="C955">
            <v>36790</v>
          </cell>
          <cell r="D955">
            <v>14683</v>
          </cell>
          <cell r="E955">
            <v>6978</v>
          </cell>
          <cell r="F955">
            <v>53977</v>
          </cell>
          <cell r="G955">
            <v>10855</v>
          </cell>
          <cell r="H955">
            <v>10855</v>
          </cell>
          <cell r="P955">
            <v>56287</v>
          </cell>
          <cell r="Y955">
            <v>51908</v>
          </cell>
          <cell r="AA955">
            <v>54909</v>
          </cell>
        </row>
        <row r="956">
          <cell r="B956" t="str">
            <v>Early Childhood Development</v>
          </cell>
          <cell r="C956">
            <v>38468</v>
          </cell>
          <cell r="D956">
            <v>37457</v>
          </cell>
          <cell r="E956">
            <v>14922</v>
          </cell>
          <cell r="F956">
            <v>10422</v>
          </cell>
          <cell r="G956">
            <v>61962</v>
          </cell>
          <cell r="H956">
            <v>61962</v>
          </cell>
          <cell r="P956">
            <v>29110</v>
          </cell>
          <cell r="Y956">
            <v>40483</v>
          </cell>
          <cell r="AA956">
            <v>20000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456</v>
          </cell>
          <cell r="E975">
            <v>5446</v>
          </cell>
          <cell r="F975">
            <v>3903</v>
          </cell>
          <cell r="G975">
            <v>8903</v>
          </cell>
          <cell r="H975">
            <v>8903</v>
          </cell>
          <cell r="P975">
            <v>5864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449</v>
          </cell>
          <cell r="E976">
            <v>5383</v>
          </cell>
          <cell r="F976">
            <v>3903</v>
          </cell>
          <cell r="G976">
            <v>8903</v>
          </cell>
          <cell r="H976">
            <v>8903</v>
          </cell>
          <cell r="P976">
            <v>5864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7</v>
          </cell>
          <cell r="E977">
            <v>63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147149</v>
          </cell>
          <cell r="D978">
            <v>152572</v>
          </cell>
          <cell r="E978">
            <v>194957</v>
          </cell>
          <cell r="F978">
            <v>198994</v>
          </cell>
          <cell r="G978">
            <v>246177</v>
          </cell>
          <cell r="H978">
            <v>246257</v>
          </cell>
          <cell r="P978">
            <v>347812</v>
          </cell>
          <cell r="Y978">
            <v>355411</v>
          </cell>
          <cell r="AA978">
            <v>307620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70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18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588</v>
          </cell>
          <cell r="F987">
            <v>0</v>
          </cell>
          <cell r="G987">
            <v>7135</v>
          </cell>
          <cell r="H987">
            <v>6686</v>
          </cell>
          <cell r="P987">
            <v>6658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43</v>
          </cell>
          <cell r="G993">
            <v>43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5206</v>
          </cell>
          <cell r="F1006">
            <v>2500</v>
          </cell>
          <cell r="G1006">
            <v>8000</v>
          </cell>
          <cell r="H1006">
            <v>9557</v>
          </cell>
          <cell r="P1006">
            <v>2500</v>
          </cell>
          <cell r="Y1006">
            <v>2500</v>
          </cell>
          <cell r="AA1006">
            <v>2500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60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60</v>
          </cell>
          <cell r="H1008">
            <v>0</v>
          </cell>
          <cell r="P1008">
            <v>64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147149</v>
          </cell>
          <cell r="D1010">
            <v>152502</v>
          </cell>
          <cell r="E1010">
            <v>188213</v>
          </cell>
          <cell r="F1010">
            <v>196323</v>
          </cell>
          <cell r="G1010">
            <v>230871</v>
          </cell>
          <cell r="H1010">
            <v>229631</v>
          </cell>
          <cell r="P1010">
            <v>338518</v>
          </cell>
          <cell r="Y1010">
            <v>352911</v>
          </cell>
          <cell r="AA1010">
            <v>305120</v>
          </cell>
        </row>
        <row r="1011">
          <cell r="C1011">
            <v>0</v>
          </cell>
          <cell r="D1011">
            <v>0</v>
          </cell>
          <cell r="E1011">
            <v>810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68</v>
          </cell>
          <cell r="G1012">
            <v>68</v>
          </cell>
          <cell r="H1012">
            <v>383</v>
          </cell>
          <cell r="P1012">
            <v>72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122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3199</v>
          </cell>
          <cell r="D1040">
            <v>89818</v>
          </cell>
          <cell r="E1040">
            <v>142935</v>
          </cell>
          <cell r="F1040">
            <v>0</v>
          </cell>
          <cell r="G1040">
            <v>317</v>
          </cell>
          <cell r="H1040">
            <v>24614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583846</v>
          </cell>
          <cell r="D1045">
            <v>507506</v>
          </cell>
          <cell r="E1045">
            <v>710974</v>
          </cell>
          <cell r="F1045">
            <v>652985</v>
          </cell>
          <cell r="G1045">
            <v>1142295</v>
          </cell>
          <cell r="H1045">
            <v>1117918</v>
          </cell>
          <cell r="P1045">
            <v>1073551</v>
          </cell>
          <cell r="Y1045">
            <v>926528</v>
          </cell>
          <cell r="AA1045">
            <v>980700</v>
          </cell>
        </row>
        <row r="1046">
          <cell r="C1046">
            <v>396747</v>
          </cell>
          <cell r="D1046">
            <v>343287</v>
          </cell>
          <cell r="E1046">
            <v>640273</v>
          </cell>
          <cell r="F1046">
            <v>553217</v>
          </cell>
          <cell r="G1046">
            <v>996868</v>
          </cell>
          <cell r="H1046">
            <v>972571</v>
          </cell>
          <cell r="P1046">
            <v>915529</v>
          </cell>
          <cell r="Y1046">
            <v>732796</v>
          </cell>
          <cell r="AA1046">
            <v>815780</v>
          </cell>
        </row>
        <row r="1047">
          <cell r="C1047">
            <v>187099</v>
          </cell>
          <cell r="D1047">
            <v>164219</v>
          </cell>
          <cell r="E1047">
            <v>70701</v>
          </cell>
          <cell r="F1047">
            <v>99768</v>
          </cell>
          <cell r="G1047">
            <v>145427</v>
          </cell>
          <cell r="H1047">
            <v>145347</v>
          </cell>
          <cell r="P1047">
            <v>158022</v>
          </cell>
          <cell r="Y1047">
            <v>193732</v>
          </cell>
          <cell r="AA1047">
            <v>164920</v>
          </cell>
        </row>
        <row r="1048">
          <cell r="C1048">
            <v>0</v>
          </cell>
          <cell r="D1048">
            <v>320</v>
          </cell>
          <cell r="E1048">
            <v>0</v>
          </cell>
          <cell r="F1048">
            <v>80</v>
          </cell>
          <cell r="G1048">
            <v>80</v>
          </cell>
          <cell r="H1048">
            <v>80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320</v>
          </cell>
          <cell r="E1050">
            <v>0</v>
          </cell>
          <cell r="F1050">
            <v>80</v>
          </cell>
          <cell r="G1050">
            <v>80</v>
          </cell>
          <cell r="H1050">
            <v>80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Payments to SETA</v>
          </cell>
          <cell r="C1103">
            <v>5256</v>
          </cell>
          <cell r="D1103">
            <v>5524</v>
          </cell>
          <cell r="E1103">
            <v>5811</v>
          </cell>
          <cell r="F1103">
            <v>6096</v>
          </cell>
          <cell r="G1103">
            <v>6096</v>
          </cell>
          <cell r="H1103">
            <v>6096</v>
          </cell>
          <cell r="P1103">
            <v>6450</v>
          </cell>
          <cell r="Y1103">
            <v>6805</v>
          </cell>
          <cell r="AA1103">
            <v>7145</v>
          </cell>
        </row>
        <row r="1104">
          <cell r="B1104" t="str">
            <v>Professional Services</v>
          </cell>
          <cell r="C1104">
            <v>22946</v>
          </cell>
          <cell r="D1104">
            <v>17996</v>
          </cell>
          <cell r="E1104">
            <v>19436</v>
          </cell>
          <cell r="F1104">
            <v>22532</v>
          </cell>
          <cell r="G1104">
            <v>22532</v>
          </cell>
          <cell r="H1104">
            <v>22532</v>
          </cell>
          <cell r="P1104">
            <v>28874</v>
          </cell>
          <cell r="Y1104">
            <v>30601</v>
          </cell>
          <cell r="AA1104">
            <v>32403</v>
          </cell>
        </row>
        <row r="1105">
          <cell r="B1105" t="str">
            <v>External Examinations</v>
          </cell>
          <cell r="C1105">
            <v>112742</v>
          </cell>
          <cell r="D1105">
            <v>136242</v>
          </cell>
          <cell r="E1105">
            <v>137842</v>
          </cell>
          <cell r="F1105">
            <v>147103</v>
          </cell>
          <cell r="G1105">
            <v>158221</v>
          </cell>
          <cell r="H1105">
            <v>158221</v>
          </cell>
          <cell r="P1105">
            <v>173308</v>
          </cell>
          <cell r="Y1105">
            <v>183969</v>
          </cell>
          <cell r="AA1105">
            <v>185704</v>
          </cell>
        </row>
        <row r="1106">
          <cell r="B1106" t="str">
            <v>Special Projects</v>
          </cell>
          <cell r="C1106">
            <v>4846</v>
          </cell>
          <cell r="D1106">
            <v>12085</v>
          </cell>
          <cell r="E1106">
            <v>23616</v>
          </cell>
          <cell r="F1106">
            <v>49137</v>
          </cell>
          <cell r="G1106">
            <v>49137</v>
          </cell>
          <cell r="H1106">
            <v>49137</v>
          </cell>
          <cell r="P1106">
            <v>51086</v>
          </cell>
          <cell r="Y1106">
            <v>50108</v>
          </cell>
          <cell r="AA1106">
            <v>17126</v>
          </cell>
        </row>
        <row r="1107">
          <cell r="B1107" t="str">
            <v xml:space="preserve">Conditional Grant </v>
          </cell>
          <cell r="C1107">
            <v>14088</v>
          </cell>
          <cell r="D1107">
            <v>16552</v>
          </cell>
          <cell r="E1107">
            <v>17848</v>
          </cell>
          <cell r="F1107">
            <v>17077</v>
          </cell>
          <cell r="G1107">
            <v>17731</v>
          </cell>
          <cell r="H1107">
            <v>17731</v>
          </cell>
          <cell r="P1107">
            <v>19631</v>
          </cell>
          <cell r="Y1107">
            <v>18728</v>
          </cell>
          <cell r="AA1107">
            <v>20028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99737</v>
          </cell>
          <cell r="D1125">
            <v>110968</v>
          </cell>
          <cell r="E1125">
            <v>122196</v>
          </cell>
          <cell r="F1125">
            <v>132306</v>
          </cell>
          <cell r="G1125">
            <v>133162</v>
          </cell>
          <cell r="H1125">
            <v>133118</v>
          </cell>
          <cell r="P1125">
            <v>151214</v>
          </cell>
          <cell r="Y1125">
            <v>161315</v>
          </cell>
          <cell r="AA1125">
            <v>171798</v>
          </cell>
        </row>
        <row r="1126">
          <cell r="C1126">
            <v>94074</v>
          </cell>
          <cell r="D1126">
            <v>105348</v>
          </cell>
          <cell r="E1126">
            <v>116396</v>
          </cell>
          <cell r="F1126">
            <v>126188</v>
          </cell>
          <cell r="G1126">
            <v>127044</v>
          </cell>
          <cell r="H1126">
            <v>127000</v>
          </cell>
          <cell r="P1126">
            <v>144206</v>
          </cell>
          <cell r="Y1126">
            <v>153818</v>
          </cell>
          <cell r="AA1126">
            <v>163811</v>
          </cell>
        </row>
        <row r="1127">
          <cell r="C1127">
            <v>5663</v>
          </cell>
          <cell r="D1127">
            <v>5620</v>
          </cell>
          <cell r="E1127">
            <v>5800</v>
          </cell>
          <cell r="F1127">
            <v>6118</v>
          </cell>
          <cell r="G1127">
            <v>6118</v>
          </cell>
          <cell r="H1127">
            <v>6118</v>
          </cell>
          <cell r="P1127">
            <v>7008</v>
          </cell>
          <cell r="Y1127">
            <v>7497</v>
          </cell>
          <cell r="AA1127">
            <v>7987</v>
          </cell>
        </row>
        <row r="1128">
          <cell r="C1128">
            <v>48024</v>
          </cell>
          <cell r="D1128">
            <v>66491</v>
          </cell>
          <cell r="E1128">
            <v>56436</v>
          </cell>
          <cell r="F1128">
            <v>62404</v>
          </cell>
          <cell r="G1128">
            <v>73020</v>
          </cell>
          <cell r="H1128">
            <v>70475</v>
          </cell>
          <cell r="P1128">
            <v>79324</v>
          </cell>
          <cell r="Y1128">
            <v>81188</v>
          </cell>
          <cell r="AA1128">
            <v>76031</v>
          </cell>
        </row>
        <row r="1129">
          <cell r="C1129">
            <v>0</v>
          </cell>
          <cell r="D1129">
            <v>15</v>
          </cell>
          <cell r="E1129">
            <v>0</v>
          </cell>
          <cell r="F1129">
            <v>0</v>
          </cell>
          <cell r="G1129">
            <v>210</v>
          </cell>
          <cell r="H1129">
            <v>0</v>
          </cell>
          <cell r="P1129">
            <v>210</v>
          </cell>
          <cell r="Y1129">
            <v>210</v>
          </cell>
          <cell r="AA1129">
            <v>210</v>
          </cell>
        </row>
        <row r="1130">
          <cell r="C1130">
            <v>234</v>
          </cell>
          <cell r="D1130">
            <v>8</v>
          </cell>
          <cell r="E1130">
            <v>121</v>
          </cell>
          <cell r="F1130">
            <v>1079</v>
          </cell>
          <cell r="G1130">
            <v>61</v>
          </cell>
          <cell r="H1130">
            <v>63</v>
          </cell>
          <cell r="P1130">
            <v>39</v>
          </cell>
          <cell r="Y1130">
            <v>41</v>
          </cell>
          <cell r="AA1130">
            <v>43</v>
          </cell>
        </row>
        <row r="1131">
          <cell r="C1131">
            <v>26</v>
          </cell>
          <cell r="D1131">
            <v>80</v>
          </cell>
          <cell r="E1131">
            <v>284</v>
          </cell>
          <cell r="F1131">
            <v>78</v>
          </cell>
          <cell r="G1131">
            <v>10843</v>
          </cell>
          <cell r="H1131">
            <v>10849</v>
          </cell>
          <cell r="P1131">
            <v>12378</v>
          </cell>
          <cell r="Y1131">
            <v>12558</v>
          </cell>
          <cell r="AA1131">
            <v>3630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398</v>
          </cell>
          <cell r="D1134">
            <v>256</v>
          </cell>
          <cell r="E1134">
            <v>1252</v>
          </cell>
          <cell r="F1134">
            <v>785</v>
          </cell>
          <cell r="G1134">
            <v>9854</v>
          </cell>
          <cell r="H1134">
            <v>6064</v>
          </cell>
          <cell r="P1134">
            <v>9379</v>
          </cell>
          <cell r="Y1134">
            <v>9893</v>
          </cell>
          <cell r="AA1134">
            <v>10381</v>
          </cell>
        </row>
        <row r="1135">
          <cell r="C1135">
            <v>765</v>
          </cell>
          <cell r="D1135">
            <v>835</v>
          </cell>
          <cell r="E1135">
            <v>815</v>
          </cell>
          <cell r="F1135">
            <v>241</v>
          </cell>
          <cell r="G1135">
            <v>334</v>
          </cell>
          <cell r="H1135">
            <v>333</v>
          </cell>
          <cell r="P1135">
            <v>353</v>
          </cell>
          <cell r="Y1135">
            <v>373</v>
          </cell>
          <cell r="AA1135">
            <v>392</v>
          </cell>
        </row>
        <row r="1136">
          <cell r="C1136">
            <v>2</v>
          </cell>
          <cell r="D1136">
            <v>1</v>
          </cell>
          <cell r="E1136">
            <v>1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1534</v>
          </cell>
          <cell r="G1137">
            <v>1534</v>
          </cell>
          <cell r="H1137">
            <v>534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16</v>
          </cell>
          <cell r="D1142">
            <v>15</v>
          </cell>
          <cell r="E1142">
            <v>752</v>
          </cell>
          <cell r="F1142">
            <v>4</v>
          </cell>
          <cell r="G1142">
            <v>2883</v>
          </cell>
          <cell r="H1142">
            <v>2884</v>
          </cell>
          <cell r="P1142">
            <v>313</v>
          </cell>
          <cell r="Y1142">
            <v>330</v>
          </cell>
          <cell r="AA1142">
            <v>346</v>
          </cell>
        </row>
        <row r="1143">
          <cell r="C1143">
            <v>2908</v>
          </cell>
          <cell r="D1143">
            <v>5860</v>
          </cell>
          <cell r="E1143">
            <v>2910</v>
          </cell>
          <cell r="F1143">
            <v>1441</v>
          </cell>
          <cell r="G1143">
            <v>3712</v>
          </cell>
          <cell r="H1143">
            <v>1635</v>
          </cell>
          <cell r="P1143">
            <v>7985</v>
          </cell>
          <cell r="Y1143">
            <v>8425</v>
          </cell>
          <cell r="AA1143">
            <v>8871</v>
          </cell>
        </row>
        <row r="1144">
          <cell r="C1144">
            <v>4</v>
          </cell>
          <cell r="D1144">
            <v>3</v>
          </cell>
          <cell r="E1144">
            <v>14</v>
          </cell>
          <cell r="F1144">
            <v>6</v>
          </cell>
          <cell r="G1144">
            <v>2</v>
          </cell>
          <cell r="H1144">
            <v>2</v>
          </cell>
          <cell r="P1144">
            <v>2</v>
          </cell>
          <cell r="Y1144">
            <v>2</v>
          </cell>
          <cell r="AA1144">
            <v>2</v>
          </cell>
        </row>
        <row r="1145">
          <cell r="C1145">
            <v>38</v>
          </cell>
          <cell r="D1145">
            <v>149</v>
          </cell>
          <cell r="E1145">
            <v>0</v>
          </cell>
          <cell r="F1145">
            <v>135</v>
          </cell>
          <cell r="G1145">
            <v>703</v>
          </cell>
          <cell r="H1145">
            <v>762</v>
          </cell>
          <cell r="P1145">
            <v>1018</v>
          </cell>
          <cell r="Y1145">
            <v>1074</v>
          </cell>
          <cell r="AA1145">
            <v>1130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3731</v>
          </cell>
          <cell r="D1151">
            <v>1941</v>
          </cell>
          <cell r="E1151">
            <v>1887</v>
          </cell>
          <cell r="F1151">
            <v>815</v>
          </cell>
          <cell r="G1151">
            <v>3385</v>
          </cell>
          <cell r="H1151">
            <v>3385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3</v>
          </cell>
          <cell r="D1152">
            <v>59</v>
          </cell>
          <cell r="E1152">
            <v>4</v>
          </cell>
          <cell r="F1152">
            <v>1</v>
          </cell>
          <cell r="G1152">
            <v>493</v>
          </cell>
          <cell r="H1152">
            <v>493</v>
          </cell>
          <cell r="P1152">
            <v>416</v>
          </cell>
          <cell r="Y1152">
            <v>439</v>
          </cell>
          <cell r="AA1152">
            <v>461</v>
          </cell>
        </row>
        <row r="1153">
          <cell r="C1153">
            <v>38</v>
          </cell>
          <cell r="D1153">
            <v>360</v>
          </cell>
          <cell r="E1153">
            <v>291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2164</v>
          </cell>
          <cell r="G1156">
            <v>0</v>
          </cell>
          <cell r="H1156">
            <v>1125</v>
          </cell>
          <cell r="P1156">
            <v>1607</v>
          </cell>
          <cell r="Y1156">
            <v>1695</v>
          </cell>
          <cell r="AA1156">
            <v>1785</v>
          </cell>
        </row>
        <row r="1157">
          <cell r="C1157">
            <v>8</v>
          </cell>
          <cell r="D1157">
            <v>60</v>
          </cell>
          <cell r="E1157">
            <v>409</v>
          </cell>
          <cell r="F1157">
            <v>4452</v>
          </cell>
          <cell r="G1157">
            <v>2278</v>
          </cell>
          <cell r="H1157">
            <v>1109</v>
          </cell>
          <cell r="P1157">
            <v>549</v>
          </cell>
          <cell r="Y1157">
            <v>579</v>
          </cell>
          <cell r="AA1157">
            <v>608</v>
          </cell>
        </row>
        <row r="1158">
          <cell r="C1158">
            <v>18502</v>
          </cell>
          <cell r="D1158">
            <v>24885</v>
          </cell>
          <cell r="E1158">
            <v>8782</v>
          </cell>
          <cell r="F1158">
            <v>22736</v>
          </cell>
          <cell r="G1158">
            <v>6633</v>
          </cell>
          <cell r="H1158">
            <v>8114</v>
          </cell>
          <cell r="P1158">
            <v>9184</v>
          </cell>
          <cell r="Y1158">
            <v>9688</v>
          </cell>
          <cell r="AA1158">
            <v>10173</v>
          </cell>
        </row>
        <row r="1159">
          <cell r="C1159">
            <v>985</v>
          </cell>
          <cell r="D1159">
            <v>2841</v>
          </cell>
          <cell r="E1159">
            <v>2553</v>
          </cell>
          <cell r="F1159">
            <v>3144</v>
          </cell>
          <cell r="G1159">
            <v>3170</v>
          </cell>
          <cell r="H1159">
            <v>3420</v>
          </cell>
          <cell r="P1159">
            <v>3354</v>
          </cell>
          <cell r="Y1159">
            <v>3538</v>
          </cell>
          <cell r="AA1159">
            <v>3715</v>
          </cell>
        </row>
        <row r="1160">
          <cell r="C1160">
            <v>935</v>
          </cell>
          <cell r="D1160">
            <v>1070</v>
          </cell>
          <cell r="E1160">
            <v>1354</v>
          </cell>
          <cell r="F1160">
            <v>6173</v>
          </cell>
          <cell r="G1160">
            <v>2230</v>
          </cell>
          <cell r="H1160">
            <v>1224</v>
          </cell>
          <cell r="P1160">
            <v>3224</v>
          </cell>
          <cell r="Y1160">
            <v>3402</v>
          </cell>
          <cell r="AA1160">
            <v>3574</v>
          </cell>
        </row>
        <row r="1161">
          <cell r="C1161">
            <v>14</v>
          </cell>
          <cell r="D1161">
            <v>17</v>
          </cell>
          <cell r="E1161">
            <v>130</v>
          </cell>
          <cell r="F1161">
            <v>4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4761</v>
          </cell>
          <cell r="D1162">
            <v>5940</v>
          </cell>
          <cell r="E1162">
            <v>7518</v>
          </cell>
          <cell r="F1162">
            <v>1808</v>
          </cell>
          <cell r="G1162">
            <v>6196</v>
          </cell>
          <cell r="H1162">
            <v>6196</v>
          </cell>
          <cell r="P1162">
            <v>6534</v>
          </cell>
          <cell r="Y1162">
            <v>6894</v>
          </cell>
          <cell r="AA1162">
            <v>7239</v>
          </cell>
        </row>
        <row r="1163">
          <cell r="C1163">
            <v>687</v>
          </cell>
          <cell r="D1163">
            <v>1498</v>
          </cell>
          <cell r="E1163">
            <v>3505</v>
          </cell>
          <cell r="F1163">
            <v>1309</v>
          </cell>
          <cell r="G1163">
            <v>2632</v>
          </cell>
          <cell r="H1163">
            <v>6446</v>
          </cell>
          <cell r="P1163">
            <v>1530</v>
          </cell>
          <cell r="Y1163">
            <v>1614</v>
          </cell>
          <cell r="AA1163">
            <v>1700</v>
          </cell>
        </row>
        <row r="1164">
          <cell r="C1164">
            <v>4677</v>
          </cell>
          <cell r="D1164">
            <v>8413</v>
          </cell>
          <cell r="E1164">
            <v>10271</v>
          </cell>
          <cell r="F1164">
            <v>6886</v>
          </cell>
          <cell r="G1164">
            <v>13388</v>
          </cell>
          <cell r="H1164">
            <v>13209</v>
          </cell>
          <cell r="P1164">
            <v>18651</v>
          </cell>
          <cell r="Y1164">
            <v>17692</v>
          </cell>
          <cell r="AA1164">
            <v>18892</v>
          </cell>
        </row>
        <row r="1165">
          <cell r="C1165">
            <v>6820</v>
          </cell>
          <cell r="D1165">
            <v>8415</v>
          </cell>
          <cell r="E1165">
            <v>1047</v>
          </cell>
          <cell r="F1165">
            <v>7609</v>
          </cell>
          <cell r="G1165">
            <v>1091</v>
          </cell>
          <cell r="H1165">
            <v>1215</v>
          </cell>
          <cell r="P1165">
            <v>1129</v>
          </cell>
          <cell r="Y1165">
            <v>1191</v>
          </cell>
          <cell r="AA1165">
            <v>1251</v>
          </cell>
        </row>
        <row r="1166">
          <cell r="C1166">
            <v>2472</v>
          </cell>
          <cell r="D1166">
            <v>3770</v>
          </cell>
          <cell r="E1166">
            <v>12536</v>
          </cell>
          <cell r="F1166">
            <v>0</v>
          </cell>
          <cell r="G1166">
            <v>1388</v>
          </cell>
          <cell r="H1166">
            <v>1413</v>
          </cell>
          <cell r="P1166">
            <v>1469</v>
          </cell>
          <cell r="Y1166">
            <v>1550</v>
          </cell>
          <cell r="AA1166">
            <v>1628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5256</v>
          </cell>
          <cell r="D1178">
            <v>5524</v>
          </cell>
          <cell r="E1178">
            <v>5811</v>
          </cell>
          <cell r="F1178">
            <v>6096</v>
          </cell>
          <cell r="G1178">
            <v>6096</v>
          </cell>
          <cell r="H1178">
            <v>6096</v>
          </cell>
          <cell r="P1178">
            <v>6450</v>
          </cell>
          <cell r="Y1178">
            <v>6805</v>
          </cell>
          <cell r="AA1178">
            <v>7145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5256</v>
          </cell>
          <cell r="D1180">
            <v>5524</v>
          </cell>
          <cell r="E1180">
            <v>5811</v>
          </cell>
          <cell r="F1180">
            <v>6096</v>
          </cell>
          <cell r="G1180">
            <v>6096</v>
          </cell>
          <cell r="H1180">
            <v>6096</v>
          </cell>
          <cell r="P1180">
            <v>6450</v>
          </cell>
          <cell r="Y1180">
            <v>6805</v>
          </cell>
          <cell r="AA1180">
            <v>7145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2806</v>
          </cell>
          <cell r="D1190">
            <v>-5</v>
          </cell>
          <cell r="E1190">
            <v>15431</v>
          </cell>
          <cell r="F1190">
            <v>35864</v>
          </cell>
          <cell r="G1190">
            <v>36164</v>
          </cell>
          <cell r="H1190">
            <v>36164</v>
          </cell>
          <cell r="P1190">
            <v>39070</v>
          </cell>
          <cell r="Y1190">
            <v>39096</v>
          </cell>
          <cell r="AA1190">
            <v>7109</v>
          </cell>
        </row>
        <row r="1191">
          <cell r="C1191">
            <v>3944</v>
          </cell>
          <cell r="D1191">
            <v>5142</v>
          </cell>
          <cell r="E1191">
            <v>4142</v>
          </cell>
          <cell r="F1191">
            <v>5069</v>
          </cell>
          <cell r="G1191">
            <v>5069</v>
          </cell>
          <cell r="H1191">
            <v>5113</v>
          </cell>
          <cell r="P1191">
            <v>3073</v>
          </cell>
          <cell r="Y1191">
            <v>1577</v>
          </cell>
          <cell r="AA1191">
            <v>81</v>
          </cell>
        </row>
        <row r="1192">
          <cell r="C1192">
            <v>5</v>
          </cell>
          <cell r="D1192">
            <v>436</v>
          </cell>
          <cell r="E1192">
            <v>391</v>
          </cell>
          <cell r="F1192">
            <v>69</v>
          </cell>
          <cell r="G1192">
            <v>69</v>
          </cell>
          <cell r="H1192">
            <v>113</v>
          </cell>
          <cell r="P1192">
            <v>73</v>
          </cell>
          <cell r="Y1192">
            <v>77</v>
          </cell>
          <cell r="AA1192">
            <v>81</v>
          </cell>
        </row>
        <row r="1193">
          <cell r="C1193">
            <v>3939</v>
          </cell>
          <cell r="D1193">
            <v>4706</v>
          </cell>
          <cell r="E1193">
            <v>3751</v>
          </cell>
          <cell r="F1193">
            <v>5000</v>
          </cell>
          <cell r="G1193">
            <v>5000</v>
          </cell>
          <cell r="H1193">
            <v>5000</v>
          </cell>
          <cell r="P1193">
            <v>3000</v>
          </cell>
          <cell r="Y1193">
            <v>1500</v>
          </cell>
          <cell r="AA1193">
            <v>0</v>
          </cell>
        </row>
        <row r="1195">
          <cell r="C1195">
            <v>36</v>
          </cell>
          <cell r="D1195">
            <v>154</v>
          </cell>
          <cell r="E1195">
            <v>14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36</v>
          </cell>
          <cell r="D1196">
            <v>149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5</v>
          </cell>
          <cell r="E1197">
            <v>14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75</v>
          </cell>
          <cell r="D1198">
            <v>125</v>
          </cell>
          <cell r="E1198">
            <v>523</v>
          </cell>
          <cell r="F1198">
            <v>206</v>
          </cell>
          <cell r="G1198">
            <v>206</v>
          </cell>
          <cell r="H1198">
            <v>2751</v>
          </cell>
          <cell r="P1198">
            <v>218</v>
          </cell>
          <cell r="Y1198">
            <v>230</v>
          </cell>
          <cell r="AA1198">
            <v>242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2545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75</v>
          </cell>
          <cell r="D1200">
            <v>125</v>
          </cell>
          <cell r="E1200">
            <v>523</v>
          </cell>
          <cell r="F1200">
            <v>206</v>
          </cell>
          <cell r="G1200">
            <v>206</v>
          </cell>
          <cell r="H1200">
            <v>206</v>
          </cell>
          <cell r="P1200">
            <v>218</v>
          </cell>
          <cell r="Y1200">
            <v>230</v>
          </cell>
          <cell r="AA1200">
            <v>242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"&amp;PROPER('[1]1'!$B$6)</f>
        <v>Table 3: Summary of departmental receipts collection: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12611</v>
      </c>
      <c r="D9" s="23">
        <f>B.1!F9</f>
        <v>13172</v>
      </c>
      <c r="E9" s="23">
        <f>B.1!G9</f>
        <v>11959</v>
      </c>
      <c r="F9" s="24">
        <f>B.1!H9</f>
        <v>13499</v>
      </c>
      <c r="G9" s="23">
        <f>B.1!I9</f>
        <v>13499</v>
      </c>
      <c r="H9" s="25">
        <f>B.1!J9</f>
        <v>12882</v>
      </c>
      <c r="I9" s="23">
        <f>B.1!K9</f>
        <v>14120</v>
      </c>
      <c r="J9" s="23">
        <f>B.1!L9</f>
        <v>14868</v>
      </c>
      <c r="K9" s="23">
        <f>B.1!M9</f>
        <v>15611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560</v>
      </c>
      <c r="D11" s="23">
        <f>B.1!F29</f>
        <v>761</v>
      </c>
      <c r="E11" s="23">
        <f>B.1!G29</f>
        <v>774</v>
      </c>
      <c r="F11" s="24">
        <f>B.1!H29</f>
        <v>228</v>
      </c>
      <c r="G11" s="23">
        <f>B.1!I29</f>
        <v>228</v>
      </c>
      <c r="H11" s="25">
        <f>B.1!J29</f>
        <v>845</v>
      </c>
      <c r="I11" s="23">
        <f>B.1!K29</f>
        <v>238</v>
      </c>
      <c r="J11" s="23">
        <f>B.1!L29</f>
        <v>238</v>
      </c>
      <c r="K11" s="23">
        <f>B.1!M29</f>
        <v>250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1081</v>
      </c>
      <c r="D12" s="23">
        <f>B.1!F31</f>
        <v>3530</v>
      </c>
      <c r="E12" s="23">
        <f>B.1!G31</f>
        <v>1818</v>
      </c>
      <c r="F12" s="24">
        <f>B.1!H31</f>
        <v>1998</v>
      </c>
      <c r="G12" s="23">
        <f>B.1!I31</f>
        <v>1998</v>
      </c>
      <c r="H12" s="25">
        <f>B.1!J31</f>
        <v>1998</v>
      </c>
      <c r="I12" s="23">
        <f>B.1!K31</f>
        <v>2090</v>
      </c>
      <c r="J12" s="23">
        <f>B.1!L31</f>
        <v>2090</v>
      </c>
      <c r="K12" s="23">
        <f>B.1!M31</f>
        <v>2195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19666</v>
      </c>
      <c r="D14" s="39">
        <f>B.1!F39</f>
        <v>24418</v>
      </c>
      <c r="E14" s="39">
        <f>B.1!G39</f>
        <v>19003</v>
      </c>
      <c r="F14" s="38">
        <f>B.1!H39</f>
        <v>12502</v>
      </c>
      <c r="G14" s="39">
        <f>B.1!I39</f>
        <v>12502</v>
      </c>
      <c r="H14" s="40">
        <f>B.1!J39</f>
        <v>12502</v>
      </c>
      <c r="I14" s="39">
        <f>B.1!K39</f>
        <v>12658</v>
      </c>
      <c r="J14" s="39">
        <f>B.1!L39</f>
        <v>13452</v>
      </c>
      <c r="K14" s="39">
        <f>B.1!M39</f>
        <v>14124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33918</v>
      </c>
      <c r="D15" s="46">
        <f t="shared" ref="D15:K15" si="1">SUM(D5:D14)</f>
        <v>41881</v>
      </c>
      <c r="E15" s="46">
        <f t="shared" si="1"/>
        <v>33554</v>
      </c>
      <c r="F15" s="47">
        <f t="shared" si="1"/>
        <v>28227</v>
      </c>
      <c r="G15" s="46">
        <f t="shared" si="1"/>
        <v>28227</v>
      </c>
      <c r="H15" s="48">
        <f t="shared" si="1"/>
        <v>28227</v>
      </c>
      <c r="I15" s="46">
        <f t="shared" si="1"/>
        <v>29106</v>
      </c>
      <c r="J15" s="46">
        <f t="shared" si="1"/>
        <v>30648</v>
      </c>
      <c r="K15" s="46">
        <f t="shared" si="1"/>
        <v>32180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"&amp;PROPER('[1]1'!$B$6)</f>
        <v>Table 4: Summary of payments and estimates by programme: Education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'[1]1'!B9</f>
        <v>1. Administration</v>
      </c>
      <c r="C4" s="23">
        <f>'[1]1'!C9</f>
        <v>973646</v>
      </c>
      <c r="D4" s="23">
        <f>'[1]1'!D9</f>
        <v>992428</v>
      </c>
      <c r="E4" s="23">
        <f>'[1]1'!E9</f>
        <v>1032806</v>
      </c>
      <c r="F4" s="24">
        <f>'[1]1'!F9</f>
        <v>1176086</v>
      </c>
      <c r="G4" s="23">
        <f>'[1]1'!G9</f>
        <v>1222754</v>
      </c>
      <c r="H4" s="25">
        <f>'[1]1'!H9</f>
        <v>1222754</v>
      </c>
      <c r="I4" s="23">
        <f>'[1]1'!P9</f>
        <v>1410236</v>
      </c>
      <c r="J4" s="23">
        <f>'[1]1'!Y9</f>
        <v>1414510</v>
      </c>
      <c r="K4" s="23">
        <f>'[1]1'!AA9</f>
        <v>1505085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'[1]1'!$B10</f>
        <v xml:space="preserve">2. Public Ordinary School Education </v>
      </c>
      <c r="C5" s="23">
        <f>'[1]1'!$C10</f>
        <v>9767749</v>
      </c>
      <c r="D5" s="23">
        <f>'[1]1'!$D10</f>
        <v>10445476</v>
      </c>
      <c r="E5" s="23">
        <f>'[1]1'!$E10</f>
        <v>11359028</v>
      </c>
      <c r="F5" s="24">
        <f>'[1]1'!$F10</f>
        <v>12077658</v>
      </c>
      <c r="G5" s="23">
        <f>'[1]1'!$G10</f>
        <v>12083075</v>
      </c>
      <c r="H5" s="25">
        <f>'[1]1'!$H10</f>
        <v>12083075</v>
      </c>
      <c r="I5" s="23">
        <f>'[1]1'!$P10</f>
        <v>12854456</v>
      </c>
      <c r="J5" s="23">
        <f>'[1]1'!$Y10</f>
        <v>13711569</v>
      </c>
      <c r="K5" s="23">
        <f>'[1]1'!$AA10</f>
        <v>14416766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'[1]1'!$B11</f>
        <v>3. Independent School Subsidies</v>
      </c>
      <c r="C6" s="23">
        <f>'[1]1'!$C11</f>
        <v>63554</v>
      </c>
      <c r="D6" s="23">
        <f>'[1]1'!$D11</f>
        <v>72697</v>
      </c>
      <c r="E6" s="23">
        <f>'[1]1'!$E11</f>
        <v>84648</v>
      </c>
      <c r="F6" s="24">
        <f>'[1]1'!$F11</f>
        <v>90326</v>
      </c>
      <c r="G6" s="23">
        <f>'[1]1'!$G11</f>
        <v>90326</v>
      </c>
      <c r="H6" s="25">
        <f>'[1]1'!$H11</f>
        <v>90326</v>
      </c>
      <c r="I6" s="23">
        <f>'[1]1'!$P11</f>
        <v>95384</v>
      </c>
      <c r="J6" s="23">
        <f>'[1]1'!$Y11</f>
        <v>99544</v>
      </c>
      <c r="K6" s="23">
        <f>'[1]1'!$AA11</f>
        <v>104521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</f>
        <v>4. Public Special School Education</v>
      </c>
      <c r="C7" s="23">
        <f>'[1]1'!$C12</f>
        <v>754782</v>
      </c>
      <c r="D7" s="23">
        <f>'[1]1'!$D12</f>
        <v>820101</v>
      </c>
      <c r="E7" s="23">
        <f>'[1]1'!$E12</f>
        <v>910338</v>
      </c>
      <c r="F7" s="24">
        <f>'[1]1'!$F12</f>
        <v>1042812</v>
      </c>
      <c r="G7" s="23">
        <f>'[1]1'!$G12</f>
        <v>1045531</v>
      </c>
      <c r="H7" s="25">
        <f>'[1]1'!$H12</f>
        <v>1045531</v>
      </c>
      <c r="I7" s="23">
        <f>'[1]1'!$P12</f>
        <v>1059085</v>
      </c>
      <c r="J7" s="23">
        <f>'[1]1'!$Y12</f>
        <v>1115143</v>
      </c>
      <c r="K7" s="23">
        <f>'[1]1'!$AA12</f>
        <v>1182555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'[1]1'!$B13</f>
        <v xml:space="preserve">5. Early Childhood Development </v>
      </c>
      <c r="C8" s="23">
        <f>'[1]1'!$C13</f>
        <v>339593</v>
      </c>
      <c r="D8" s="23">
        <f>'[1]1'!$D13</f>
        <v>383894</v>
      </c>
      <c r="E8" s="23">
        <f>'[1]1'!$E13</f>
        <v>465535</v>
      </c>
      <c r="F8" s="24">
        <f>'[1]1'!$F13</f>
        <v>522449</v>
      </c>
      <c r="G8" s="23">
        <f>'[1]1'!$G13</f>
        <v>515449</v>
      </c>
      <c r="H8" s="25">
        <f>'[1]1'!$H13</f>
        <v>515449</v>
      </c>
      <c r="I8" s="23">
        <f>'[1]1'!$P13</f>
        <v>619191</v>
      </c>
      <c r="J8" s="23">
        <f>'[1]1'!$Y13</f>
        <v>649810</v>
      </c>
      <c r="K8" s="23">
        <f>'[1]1'!$AA13</f>
        <v>683278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'[1]1'!$B14</f>
        <v>6. Infrastructure Development</v>
      </c>
      <c r="C9" s="23">
        <f>'[1]1'!$C14</f>
        <v>734194</v>
      </c>
      <c r="D9" s="23">
        <f>'[1]1'!$D14</f>
        <v>750672</v>
      </c>
      <c r="E9" s="23">
        <f>'[1]1'!$E14</f>
        <v>1054312</v>
      </c>
      <c r="F9" s="24">
        <f>'[1]1'!$F14</f>
        <v>855962</v>
      </c>
      <c r="G9" s="23">
        <f>'[1]1'!$G14</f>
        <v>1397772</v>
      </c>
      <c r="H9" s="25">
        <f>'[1]1'!$H14</f>
        <v>1397772</v>
      </c>
      <c r="I9" s="23">
        <f>'[1]1'!$P14</f>
        <v>1427227</v>
      </c>
      <c r="J9" s="23">
        <f>'[1]1'!$Y14</f>
        <v>1281939</v>
      </c>
      <c r="K9" s="23">
        <f>'[1]1'!$AA14</f>
        <v>1288320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'[1]1'!$B15</f>
        <v>7. Examination and Education Related Services</v>
      </c>
      <c r="C10" s="23">
        <f>'[1]1'!$C15</f>
        <v>159878</v>
      </c>
      <c r="D10" s="23">
        <f>'[1]1'!$D15</f>
        <v>188399</v>
      </c>
      <c r="E10" s="23">
        <f>'[1]1'!$E15</f>
        <v>204553</v>
      </c>
      <c r="F10" s="24">
        <f>'[1]1'!$F15</f>
        <v>241945</v>
      </c>
      <c r="G10" s="23">
        <f>'[1]1'!$G15</f>
        <v>253717</v>
      </c>
      <c r="H10" s="25">
        <f>'[1]1'!$H15</f>
        <v>253717</v>
      </c>
      <c r="I10" s="23">
        <f>'[1]1'!$P15</f>
        <v>279349</v>
      </c>
      <c r="J10" s="23">
        <f>'[1]1'!$Y15</f>
        <v>290211</v>
      </c>
      <c r="K10" s="23">
        <f>'[1]1'!$AA15</f>
        <v>262406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'[1]1'!$B16</f>
        <v>8. 0</v>
      </c>
      <c r="C11" s="23">
        <f>'[1]1'!$C16</f>
        <v>0</v>
      </c>
      <c r="D11" s="23">
        <f>'[1]1'!$D16</f>
        <v>0</v>
      </c>
      <c r="E11" s="23">
        <f>'[1]1'!$E16</f>
        <v>0</v>
      </c>
      <c r="F11" s="24">
        <f>'[1]1'!$F16</f>
        <v>0</v>
      </c>
      <c r="G11" s="23">
        <f>'[1]1'!$G16</f>
        <v>0</v>
      </c>
      <c r="H11" s="25">
        <f>'[1]1'!$H16</f>
        <v>0</v>
      </c>
      <c r="I11" s="23">
        <f>'[1]1'!$P16</f>
        <v>0</v>
      </c>
      <c r="J11" s="23">
        <f>'[1]1'!$Y16</f>
        <v>0</v>
      </c>
      <c r="K11" s="23">
        <f>'[1]1'!$AA16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'[1]1'!$B17</f>
        <v>9. 0</v>
      </c>
      <c r="C12" s="23">
        <f>'[1]1'!$C17</f>
        <v>0</v>
      </c>
      <c r="D12" s="23">
        <f>'[1]1'!$D17</f>
        <v>0</v>
      </c>
      <c r="E12" s="23">
        <f>'[1]1'!$E17</f>
        <v>0</v>
      </c>
      <c r="F12" s="24">
        <f>'[1]1'!$F17</f>
        <v>0</v>
      </c>
      <c r="G12" s="23">
        <f>'[1]1'!$G17</f>
        <v>0</v>
      </c>
      <c r="H12" s="25">
        <f>'[1]1'!$H17</f>
        <v>0</v>
      </c>
      <c r="I12" s="23">
        <f>'[1]1'!$P17</f>
        <v>0</v>
      </c>
      <c r="J12" s="23">
        <f>'[1]1'!$Y17</f>
        <v>0</v>
      </c>
      <c r="K12" s="23">
        <f>'[1]1'!$AA17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'[1]1'!$B18</f>
        <v>10. 0</v>
      </c>
      <c r="C13" s="23">
        <f>'[1]1'!$C18</f>
        <v>0</v>
      </c>
      <c r="D13" s="23">
        <f>'[1]1'!$D18</f>
        <v>0</v>
      </c>
      <c r="E13" s="23">
        <f>'[1]1'!$E18</f>
        <v>0</v>
      </c>
      <c r="F13" s="24">
        <f>'[1]1'!$F18</f>
        <v>0</v>
      </c>
      <c r="G13" s="23">
        <f>'[1]1'!$G18</f>
        <v>0</v>
      </c>
      <c r="H13" s="25">
        <f>'[1]1'!$H18</f>
        <v>0</v>
      </c>
      <c r="I13" s="23">
        <f>'[1]1'!$P18</f>
        <v>0</v>
      </c>
      <c r="J13" s="23">
        <f>'[1]1'!$Y18</f>
        <v>0</v>
      </c>
      <c r="K13" s="23">
        <f>'[1]1'!$AA18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'[1]1'!$B19</f>
        <v>11. 0</v>
      </c>
      <c r="C14" s="23">
        <f>'[1]1'!$C19</f>
        <v>0</v>
      </c>
      <c r="D14" s="23">
        <f>'[1]1'!$D19</f>
        <v>0</v>
      </c>
      <c r="E14" s="23">
        <f>'[1]1'!$E19</f>
        <v>0</v>
      </c>
      <c r="F14" s="24">
        <f>'[1]1'!$F19</f>
        <v>0</v>
      </c>
      <c r="G14" s="23">
        <f>'[1]1'!$G19</f>
        <v>0</v>
      </c>
      <c r="H14" s="25">
        <f>'[1]1'!$H19</f>
        <v>0</v>
      </c>
      <c r="I14" s="23">
        <f>'[1]1'!$P19</f>
        <v>0</v>
      </c>
      <c r="J14" s="23">
        <f>'[1]1'!$Y19</f>
        <v>0</v>
      </c>
      <c r="K14" s="23">
        <f>'[1]1'!$AA19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'[1]1'!$B20</f>
        <v>12. 0</v>
      </c>
      <c r="C15" s="23">
        <f>'[1]1'!$C20</f>
        <v>0</v>
      </c>
      <c r="D15" s="23">
        <f>'[1]1'!$D20</f>
        <v>0</v>
      </c>
      <c r="E15" s="23">
        <f>'[1]1'!$E20</f>
        <v>0</v>
      </c>
      <c r="F15" s="24">
        <f>'[1]1'!$F20</f>
        <v>0</v>
      </c>
      <c r="G15" s="23">
        <f>'[1]1'!$G20</f>
        <v>0</v>
      </c>
      <c r="H15" s="25">
        <f>'[1]1'!$H20</f>
        <v>0</v>
      </c>
      <c r="I15" s="23">
        <f>'[1]1'!$P20</f>
        <v>0</v>
      </c>
      <c r="J15" s="23">
        <f>'[1]1'!$Y20</f>
        <v>0</v>
      </c>
      <c r="K15" s="23">
        <f>'[1]1'!$AA20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</f>
        <v>13. 0</v>
      </c>
      <c r="C16" s="23">
        <f>'[1]1'!$C21</f>
        <v>0</v>
      </c>
      <c r="D16" s="23">
        <f>'[1]1'!$D21</f>
        <v>0</v>
      </c>
      <c r="E16" s="23">
        <f>'[1]1'!$E21</f>
        <v>0</v>
      </c>
      <c r="F16" s="24">
        <f>'[1]1'!$F21</f>
        <v>0</v>
      </c>
      <c r="G16" s="23">
        <f>'[1]1'!$G21</f>
        <v>0</v>
      </c>
      <c r="H16" s="25">
        <f>'[1]1'!$H21</f>
        <v>0</v>
      </c>
      <c r="I16" s="23">
        <f>'[1]1'!$P21</f>
        <v>0</v>
      </c>
      <c r="J16" s="23">
        <f>'[1]1'!$Y21</f>
        <v>0</v>
      </c>
      <c r="K16" s="23">
        <f>'[1]1'!$AA21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'[1]1'!$B22</f>
        <v>14. 0</v>
      </c>
      <c r="C17" s="23">
        <f>'[1]1'!$C22</f>
        <v>0</v>
      </c>
      <c r="D17" s="23">
        <f>'[1]1'!$D22</f>
        <v>0</v>
      </c>
      <c r="E17" s="23">
        <f>'[1]1'!$E22</f>
        <v>0</v>
      </c>
      <c r="F17" s="24">
        <f>'[1]1'!$F22</f>
        <v>0</v>
      </c>
      <c r="G17" s="23">
        <f>'[1]1'!$G22</f>
        <v>0</v>
      </c>
      <c r="H17" s="25">
        <f>'[1]1'!$H22</f>
        <v>0</v>
      </c>
      <c r="I17" s="23">
        <f>'[1]1'!$P22</f>
        <v>0</v>
      </c>
      <c r="J17" s="23">
        <f>'[1]1'!$Y22</f>
        <v>0</v>
      </c>
      <c r="K17" s="23">
        <f>'[1]1'!$AA22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'[1]1'!$B23</f>
        <v>15. 0</v>
      </c>
      <c r="C18" s="23">
        <f>'[1]1'!$C23</f>
        <v>0</v>
      </c>
      <c r="D18" s="23">
        <f>'[1]1'!$D23</f>
        <v>0</v>
      </c>
      <c r="E18" s="23">
        <f>'[1]1'!$E23</f>
        <v>0</v>
      </c>
      <c r="F18" s="24">
        <f>'[1]1'!$F23</f>
        <v>0</v>
      </c>
      <c r="G18" s="23">
        <f>'[1]1'!$G23</f>
        <v>0</v>
      </c>
      <c r="H18" s="25">
        <f>'[1]1'!$H23</f>
        <v>0</v>
      </c>
      <c r="I18" s="23">
        <f>'[1]1'!$P23</f>
        <v>0</v>
      </c>
      <c r="J18" s="23">
        <f>'[1]1'!$Y23</f>
        <v>0</v>
      </c>
      <c r="K18" s="23">
        <f>'[1]1'!$AA23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12793396</v>
      </c>
      <c r="D19" s="28">
        <f t="shared" ref="D19:K19" si="1">SUM(D4:D18)</f>
        <v>13653667</v>
      </c>
      <c r="E19" s="28">
        <f t="shared" si="1"/>
        <v>15111220</v>
      </c>
      <c r="F19" s="29">
        <f t="shared" si="1"/>
        <v>16007238</v>
      </c>
      <c r="G19" s="28">
        <f t="shared" si="1"/>
        <v>16608624</v>
      </c>
      <c r="H19" s="30">
        <f t="shared" si="1"/>
        <v>16608624</v>
      </c>
      <c r="I19" s="28">
        <f t="shared" si="1"/>
        <v>17744928</v>
      </c>
      <c r="J19" s="28">
        <f t="shared" si="1"/>
        <v>18562726</v>
      </c>
      <c r="K19" s="28">
        <f t="shared" si="1"/>
        <v>19442931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"&amp;PROPER('[1]1'!$B$6)</f>
        <v>Table 5: Summary of provincial payments and estimates by economic classification: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10962631</v>
      </c>
      <c r="D4" s="52">
        <f t="shared" ref="D4:K4" si="0">SUM(D5:D7)</f>
        <v>11728973</v>
      </c>
      <c r="E4" s="52">
        <f t="shared" si="0"/>
        <v>12776213</v>
      </c>
      <c r="F4" s="53">
        <f t="shared" si="0"/>
        <v>13771524</v>
      </c>
      <c r="G4" s="52">
        <f t="shared" si="0"/>
        <v>13876411</v>
      </c>
      <c r="H4" s="54">
        <f t="shared" si="0"/>
        <v>13832819</v>
      </c>
      <c r="I4" s="52">
        <f t="shared" si="0"/>
        <v>15080483</v>
      </c>
      <c r="J4" s="52">
        <f t="shared" si="0"/>
        <v>15888177</v>
      </c>
      <c r="K4" s="52">
        <f t="shared" si="0"/>
        <v>16658390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9733094</v>
      </c>
      <c r="D5" s="34">
        <f>B.2!F5</f>
        <v>10462699</v>
      </c>
      <c r="E5" s="34">
        <f>B.2!G5</f>
        <v>11273164</v>
      </c>
      <c r="F5" s="35">
        <f>B.2!H5</f>
        <v>12102016</v>
      </c>
      <c r="G5" s="34">
        <f>B.2!I5</f>
        <v>12202829</v>
      </c>
      <c r="H5" s="36">
        <f>B.2!J5</f>
        <v>12170347</v>
      </c>
      <c r="I5" s="34">
        <f>B.2!K5</f>
        <v>13206134</v>
      </c>
      <c r="J5" s="34">
        <f>B.2!L5</f>
        <v>13946096</v>
      </c>
      <c r="K5" s="36">
        <f>B.2!M5</f>
        <v>14702088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1229537</v>
      </c>
      <c r="D6" s="23">
        <f>B.2!F8</f>
        <v>1266274</v>
      </c>
      <c r="E6" s="23">
        <f>B.2!G8</f>
        <v>1503049</v>
      </c>
      <c r="F6" s="24">
        <f>B.2!H8</f>
        <v>1669508</v>
      </c>
      <c r="G6" s="23">
        <f>B.2!I8</f>
        <v>1673582</v>
      </c>
      <c r="H6" s="25">
        <f>B.2!J8</f>
        <v>1662472</v>
      </c>
      <c r="I6" s="23">
        <f>B.2!K8</f>
        <v>1874349</v>
      </c>
      <c r="J6" s="23">
        <f>B.2!L8</f>
        <v>1942081</v>
      </c>
      <c r="K6" s="25">
        <f>B.2!M8</f>
        <v>1956302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1180703</v>
      </c>
      <c r="D8" s="52">
        <f t="shared" ref="D8:K8" si="1">SUM(D9:D15)</f>
        <v>1334977</v>
      </c>
      <c r="E8" s="52">
        <f t="shared" si="1"/>
        <v>1585964</v>
      </c>
      <c r="F8" s="53">
        <f t="shared" si="1"/>
        <v>1487383</v>
      </c>
      <c r="G8" s="52">
        <f t="shared" si="1"/>
        <v>1526601</v>
      </c>
      <c r="H8" s="54">
        <f t="shared" si="1"/>
        <v>1586200</v>
      </c>
      <c r="I8" s="52">
        <f t="shared" si="1"/>
        <v>1553244</v>
      </c>
      <c r="J8" s="52">
        <f t="shared" si="1"/>
        <v>1709769</v>
      </c>
      <c r="K8" s="52">
        <f t="shared" si="1"/>
        <v>1763384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5256</v>
      </c>
      <c r="D10" s="23">
        <f>B.2!F59</f>
        <v>5534</v>
      </c>
      <c r="E10" s="23">
        <f>B.2!G59</f>
        <v>6666</v>
      </c>
      <c r="F10" s="24">
        <f>B.2!H59</f>
        <v>6104</v>
      </c>
      <c r="G10" s="23">
        <f>B.2!I59</f>
        <v>6104</v>
      </c>
      <c r="H10" s="25">
        <f>B.2!J59</f>
        <v>6106</v>
      </c>
      <c r="I10" s="23">
        <f>B.2!K59</f>
        <v>6458</v>
      </c>
      <c r="J10" s="23">
        <f>B.2!L59</f>
        <v>6813</v>
      </c>
      <c r="K10" s="25">
        <f>B.2!M59</f>
        <v>7153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3816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1118760</v>
      </c>
      <c r="D14" s="23">
        <f>B.2!F72</f>
        <v>1250239</v>
      </c>
      <c r="E14" s="23">
        <f>B.2!G72</f>
        <v>1508537</v>
      </c>
      <c r="F14" s="24">
        <f>B.2!H72</f>
        <v>1453019</v>
      </c>
      <c r="G14" s="23">
        <f>B.2!I72</f>
        <v>1482396</v>
      </c>
      <c r="H14" s="25">
        <f>B.2!J72</f>
        <v>1507092</v>
      </c>
      <c r="I14" s="23">
        <f>B.2!K72</f>
        <v>1508764</v>
      </c>
      <c r="J14" s="23">
        <f>B.2!L72</f>
        <v>1664508</v>
      </c>
      <c r="K14" s="25">
        <f>B.2!M72</f>
        <v>1717428</v>
      </c>
    </row>
    <row r="15" spans="1:27" s="15" customFormat="1" ht="12.75" customHeight="1" x14ac:dyDescent="0.2">
      <c r="A15" s="21"/>
      <c r="B15" s="22" t="s">
        <v>34</v>
      </c>
      <c r="C15" s="38">
        <f>B.2!E73</f>
        <v>56687</v>
      </c>
      <c r="D15" s="39">
        <f>B.2!F73</f>
        <v>79204</v>
      </c>
      <c r="E15" s="39">
        <f>B.2!G73</f>
        <v>70761</v>
      </c>
      <c r="F15" s="38">
        <f>B.2!H73</f>
        <v>24444</v>
      </c>
      <c r="G15" s="39">
        <f>B.2!I73</f>
        <v>38101</v>
      </c>
      <c r="H15" s="40">
        <f>B.2!J73</f>
        <v>73002</v>
      </c>
      <c r="I15" s="39">
        <f>B.2!K73</f>
        <v>38022</v>
      </c>
      <c r="J15" s="39">
        <f>B.2!L73</f>
        <v>38448</v>
      </c>
      <c r="K15" s="40">
        <f>B.2!M73</f>
        <v>38803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648020</v>
      </c>
      <c r="D16" s="52">
        <f t="shared" ref="D16:K16" si="2">SUM(D17:D23)</f>
        <v>571481</v>
      </c>
      <c r="E16" s="52">
        <f t="shared" si="2"/>
        <v>736777</v>
      </c>
      <c r="F16" s="53">
        <f t="shared" si="2"/>
        <v>743767</v>
      </c>
      <c r="G16" s="52">
        <f t="shared" si="2"/>
        <v>1201048</v>
      </c>
      <c r="H16" s="54">
        <f t="shared" si="2"/>
        <v>1185041</v>
      </c>
      <c r="I16" s="52">
        <f t="shared" si="2"/>
        <v>1106372</v>
      </c>
      <c r="J16" s="52">
        <f t="shared" si="2"/>
        <v>959685</v>
      </c>
      <c r="K16" s="52">
        <f t="shared" si="2"/>
        <v>1015807</v>
      </c>
    </row>
    <row r="17" spans="1:11" s="15" customFormat="1" ht="12.75" customHeight="1" x14ac:dyDescent="0.2">
      <c r="A17" s="21"/>
      <c r="B17" s="22" t="s">
        <v>36</v>
      </c>
      <c r="C17" s="35">
        <f>B.2!E78</f>
        <v>591257</v>
      </c>
      <c r="D17" s="34">
        <f>B.2!F78</f>
        <v>522942</v>
      </c>
      <c r="E17" s="34">
        <f>B.2!G78</f>
        <v>711534</v>
      </c>
      <c r="F17" s="35">
        <f>B.2!H78</f>
        <v>669983</v>
      </c>
      <c r="G17" s="34">
        <f>B.2!I78</f>
        <v>1164339</v>
      </c>
      <c r="H17" s="36">
        <f>B.2!J78</f>
        <v>1140159</v>
      </c>
      <c r="I17" s="34">
        <f>B.2!K78</f>
        <v>1073551</v>
      </c>
      <c r="J17" s="34">
        <f>B.2!L78</f>
        <v>926528</v>
      </c>
      <c r="K17" s="36">
        <f>B.2!M78</f>
        <v>980700</v>
      </c>
    </row>
    <row r="18" spans="1:11" s="15" customFormat="1" ht="12.75" customHeight="1" x14ac:dyDescent="0.2">
      <c r="A18" s="21"/>
      <c r="B18" s="22" t="s">
        <v>37</v>
      </c>
      <c r="C18" s="24">
        <f>B.2!E81</f>
        <v>54913</v>
      </c>
      <c r="D18" s="23">
        <f>B.2!F81</f>
        <v>47683</v>
      </c>
      <c r="E18" s="23">
        <f>B.2!G81</f>
        <v>25231</v>
      </c>
      <c r="F18" s="24">
        <f>B.2!H81</f>
        <v>72354</v>
      </c>
      <c r="G18" s="23">
        <f>B.2!I81</f>
        <v>36709</v>
      </c>
      <c r="H18" s="25">
        <f>B.2!J81</f>
        <v>44882</v>
      </c>
      <c r="I18" s="23">
        <f>B.2!K81</f>
        <v>32821</v>
      </c>
      <c r="J18" s="23">
        <f>B.2!L81</f>
        <v>33157</v>
      </c>
      <c r="K18" s="25">
        <f>B.2!M81</f>
        <v>35107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1850</v>
      </c>
      <c r="D23" s="39">
        <f>B.2!F88</f>
        <v>856</v>
      </c>
      <c r="E23" s="39">
        <f>B.2!G88</f>
        <v>12</v>
      </c>
      <c r="F23" s="38">
        <f>B.2!H88</f>
        <v>1430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2042</v>
      </c>
      <c r="D24" s="52">
        <f>B.2!F90</f>
        <v>18236</v>
      </c>
      <c r="E24" s="52">
        <f>B.2!G90</f>
        <v>12266</v>
      </c>
      <c r="F24" s="53">
        <f>B.2!H90</f>
        <v>4564</v>
      </c>
      <c r="G24" s="52">
        <f>B.2!I90</f>
        <v>4564</v>
      </c>
      <c r="H24" s="54">
        <f>B.2!J90</f>
        <v>4564</v>
      </c>
      <c r="I24" s="52">
        <f>B.2!K90</f>
        <v>4829</v>
      </c>
      <c r="J24" s="52">
        <f>B.2!L90</f>
        <v>5095</v>
      </c>
      <c r="K24" s="52">
        <f>B.2!M90</f>
        <v>5350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12793396</v>
      </c>
      <c r="D26" s="28">
        <f t="shared" ref="D26:K26" si="3">+D4+D8+D16+D24</f>
        <v>13653667</v>
      </c>
      <c r="E26" s="28">
        <f t="shared" si="3"/>
        <v>15111220</v>
      </c>
      <c r="F26" s="29">
        <f t="shared" si="3"/>
        <v>16007238</v>
      </c>
      <c r="G26" s="28">
        <f t="shared" si="3"/>
        <v>16608624</v>
      </c>
      <c r="H26" s="30">
        <f t="shared" si="3"/>
        <v>16608624</v>
      </c>
      <c r="I26" s="28">
        <f t="shared" si="3"/>
        <v>17744928</v>
      </c>
      <c r="J26" s="28">
        <f t="shared" si="3"/>
        <v>18562726</v>
      </c>
      <c r="K26" s="28">
        <f t="shared" si="3"/>
        <v>19442931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'[1]1'!$B203</f>
        <v>1. Office of the MEC</v>
      </c>
      <c r="C4" s="23">
        <f>'[1]1'!$C203</f>
        <v>5550</v>
      </c>
      <c r="D4" s="23">
        <f>'[1]1'!$D203</f>
        <v>6340</v>
      </c>
      <c r="E4" s="23">
        <f>'[1]1'!$E203</f>
        <v>6117</v>
      </c>
      <c r="F4" s="35">
        <f>'[1]1'!$F203</f>
        <v>7754</v>
      </c>
      <c r="G4" s="34">
        <f>'[1]1'!$G203</f>
        <v>7803</v>
      </c>
      <c r="H4" s="36">
        <f>'[1]1'!$H203</f>
        <v>7803</v>
      </c>
      <c r="I4" s="23">
        <f>'[1]1'!$P203</f>
        <v>8118</v>
      </c>
      <c r="J4" s="23">
        <f>'[1]1'!$Y203</f>
        <v>8656</v>
      </c>
      <c r="K4" s="23">
        <f>'[1]1'!$AA203</f>
        <v>9211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'[1]1'!$B204</f>
        <v>2. Corporate Services</v>
      </c>
      <c r="C5" s="23">
        <f>'[1]1'!$C204</f>
        <v>214370</v>
      </c>
      <c r="D5" s="23">
        <f>'[1]1'!$D204</f>
        <v>235798</v>
      </c>
      <c r="E5" s="23">
        <f>'[1]1'!$E204</f>
        <v>238351</v>
      </c>
      <c r="F5" s="24">
        <f>'[1]1'!$F204</f>
        <v>261724</v>
      </c>
      <c r="G5" s="23">
        <f>'[1]1'!$G204</f>
        <v>269088</v>
      </c>
      <c r="H5" s="25">
        <f>'[1]1'!$H204</f>
        <v>269088</v>
      </c>
      <c r="I5" s="23">
        <f>'[1]1'!$P204</f>
        <v>275742</v>
      </c>
      <c r="J5" s="23">
        <f>'[1]1'!$Y204</f>
        <v>293762</v>
      </c>
      <c r="K5" s="23">
        <f>'[1]1'!$AA204</f>
        <v>312237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'[1]1'!$B205</f>
        <v xml:space="preserve">3. Education Management </v>
      </c>
      <c r="C6" s="23">
        <f>'[1]1'!$C205</f>
        <v>727983</v>
      </c>
      <c r="D6" s="23">
        <f>'[1]1'!$D205</f>
        <v>726514</v>
      </c>
      <c r="E6" s="23">
        <f>'[1]1'!$E205</f>
        <v>758600</v>
      </c>
      <c r="F6" s="24">
        <f>'[1]1'!$F205</f>
        <v>866500</v>
      </c>
      <c r="G6" s="23">
        <f>'[1]1'!$G205</f>
        <v>906269</v>
      </c>
      <c r="H6" s="25">
        <f>'[1]1'!$H205</f>
        <v>906269</v>
      </c>
      <c r="I6" s="23">
        <f>'[1]1'!$P205</f>
        <v>1085092</v>
      </c>
      <c r="J6" s="23">
        <f>'[1]1'!$Y205</f>
        <v>1067537</v>
      </c>
      <c r="K6" s="23">
        <f>'[1]1'!$AA205</f>
        <v>1137851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'[1]1'!$B206</f>
        <v>4. Human Resource Development</v>
      </c>
      <c r="C7" s="23">
        <f>'[1]1'!$C206</f>
        <v>399</v>
      </c>
      <c r="D7" s="23">
        <f>'[1]1'!$D206</f>
        <v>1637</v>
      </c>
      <c r="E7" s="23">
        <f>'[1]1'!$E206</f>
        <v>834</v>
      </c>
      <c r="F7" s="24">
        <f>'[1]1'!$F206</f>
        <v>6054</v>
      </c>
      <c r="G7" s="23">
        <f>'[1]1'!$G206</f>
        <v>6054</v>
      </c>
      <c r="H7" s="25">
        <f>'[1]1'!$H206</f>
        <v>6054</v>
      </c>
      <c r="I7" s="23">
        <f>'[1]1'!$P206</f>
        <v>6372</v>
      </c>
      <c r="J7" s="23">
        <f>'[1]1'!$Y206</f>
        <v>6723</v>
      </c>
      <c r="K7" s="23">
        <f>'[1]1'!$AA206</f>
        <v>7062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'[1]1'!$B207</f>
        <v>5. Educ Manag Information System (EMIS)</v>
      </c>
      <c r="C8" s="23">
        <f>'[1]1'!$C207</f>
        <v>25344</v>
      </c>
      <c r="D8" s="23">
        <f>'[1]1'!$D207</f>
        <v>22139</v>
      </c>
      <c r="E8" s="23">
        <f>'[1]1'!$E207</f>
        <v>28904</v>
      </c>
      <c r="F8" s="24">
        <f>'[1]1'!$F207</f>
        <v>34054</v>
      </c>
      <c r="G8" s="23">
        <f>'[1]1'!$G207</f>
        <v>33540</v>
      </c>
      <c r="H8" s="25">
        <f>'[1]1'!$H207</f>
        <v>33540</v>
      </c>
      <c r="I8" s="23">
        <f>'[1]1'!$P207</f>
        <v>34912</v>
      </c>
      <c r="J8" s="23">
        <f>'[1]1'!$Y207</f>
        <v>37832</v>
      </c>
      <c r="K8" s="23">
        <f>'[1]1'!$AA207</f>
        <v>38724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'[1]1'!$B208</f>
        <v>6. 0</v>
      </c>
      <c r="C9" s="23">
        <f>'[1]1'!$C208</f>
        <v>0</v>
      </c>
      <c r="D9" s="23">
        <f>'[1]1'!$D208</f>
        <v>0</v>
      </c>
      <c r="E9" s="23">
        <f>'[1]1'!$E208</f>
        <v>0</v>
      </c>
      <c r="F9" s="24">
        <f>'[1]1'!$F208</f>
        <v>0</v>
      </c>
      <c r="G9" s="23">
        <f>'[1]1'!$G208</f>
        <v>0</v>
      </c>
      <c r="H9" s="25">
        <f>'[1]1'!$H208</f>
        <v>0</v>
      </c>
      <c r="I9" s="23">
        <f>'[1]1'!$P208</f>
        <v>0</v>
      </c>
      <c r="J9" s="23">
        <f>'[1]1'!$Y208</f>
        <v>0</v>
      </c>
      <c r="K9" s="23">
        <f>'[1]1'!$AA208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'[1]1'!$B209</f>
        <v>7. 0</v>
      </c>
      <c r="C10" s="23">
        <f>'[1]1'!$C209</f>
        <v>0</v>
      </c>
      <c r="D10" s="23">
        <f>'[1]1'!$D209</f>
        <v>0</v>
      </c>
      <c r="E10" s="23">
        <f>'[1]1'!$E209</f>
        <v>0</v>
      </c>
      <c r="F10" s="24">
        <f>'[1]1'!$F209</f>
        <v>0</v>
      </c>
      <c r="G10" s="23">
        <f>'[1]1'!$G209</f>
        <v>0</v>
      </c>
      <c r="H10" s="25">
        <f>'[1]1'!$H209</f>
        <v>0</v>
      </c>
      <c r="I10" s="23">
        <f>'[1]1'!$P209</f>
        <v>0</v>
      </c>
      <c r="J10" s="23">
        <f>'[1]1'!$Y209</f>
        <v>0</v>
      </c>
      <c r="K10" s="23">
        <f>'[1]1'!$AA209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'[1]1'!$B210</f>
        <v>8. 0</v>
      </c>
      <c r="C11" s="23">
        <f>'[1]1'!$C210</f>
        <v>0</v>
      </c>
      <c r="D11" s="23">
        <f>'[1]1'!$D210</f>
        <v>0</v>
      </c>
      <c r="E11" s="23">
        <f>'[1]1'!$E210</f>
        <v>0</v>
      </c>
      <c r="F11" s="24">
        <f>'[1]1'!$F210</f>
        <v>0</v>
      </c>
      <c r="G11" s="23">
        <f>'[1]1'!$G210</f>
        <v>0</v>
      </c>
      <c r="H11" s="25">
        <f>'[1]1'!$H210</f>
        <v>0</v>
      </c>
      <c r="I11" s="23">
        <f>'[1]1'!$P210</f>
        <v>0</v>
      </c>
      <c r="J11" s="23">
        <f>'[1]1'!$Y210</f>
        <v>0</v>
      </c>
      <c r="K11" s="23">
        <f>'[1]1'!$AA210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'[1]1'!$B211</f>
        <v>9. 0</v>
      </c>
      <c r="C12" s="23">
        <f>'[1]1'!$C211</f>
        <v>0</v>
      </c>
      <c r="D12" s="23">
        <f>'[1]1'!$D211</f>
        <v>0</v>
      </c>
      <c r="E12" s="23">
        <f>'[1]1'!$E211</f>
        <v>0</v>
      </c>
      <c r="F12" s="24">
        <f>'[1]1'!$F211</f>
        <v>0</v>
      </c>
      <c r="G12" s="23">
        <f>'[1]1'!$G211</f>
        <v>0</v>
      </c>
      <c r="H12" s="25">
        <f>'[1]1'!$H211</f>
        <v>0</v>
      </c>
      <c r="I12" s="23">
        <f>'[1]1'!$P211</f>
        <v>0</v>
      </c>
      <c r="J12" s="23">
        <f>'[1]1'!$Y211</f>
        <v>0</v>
      </c>
      <c r="K12" s="23">
        <f>'[1]1'!$AA211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'[1]1'!$B212</f>
        <v>10. 0</v>
      </c>
      <c r="C13" s="23">
        <f>'[1]1'!$C212</f>
        <v>0</v>
      </c>
      <c r="D13" s="23">
        <f>'[1]1'!$D212</f>
        <v>0</v>
      </c>
      <c r="E13" s="23">
        <f>'[1]1'!$E212</f>
        <v>0</v>
      </c>
      <c r="F13" s="24">
        <f>'[1]1'!$F212</f>
        <v>0</v>
      </c>
      <c r="G13" s="23">
        <f>'[1]1'!$G212</f>
        <v>0</v>
      </c>
      <c r="H13" s="25">
        <f>'[1]1'!$H212</f>
        <v>0</v>
      </c>
      <c r="I13" s="23">
        <f>'[1]1'!$P212</f>
        <v>0</v>
      </c>
      <c r="J13" s="23">
        <f>'[1]1'!$Y212</f>
        <v>0</v>
      </c>
      <c r="K13" s="23">
        <f>'[1]1'!$AA212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'[1]1'!$B213</f>
        <v>11. 0</v>
      </c>
      <c r="C14" s="23">
        <f>'[1]1'!$C213</f>
        <v>0</v>
      </c>
      <c r="D14" s="23">
        <f>'[1]1'!$D213</f>
        <v>0</v>
      </c>
      <c r="E14" s="23">
        <f>'[1]1'!$E213</f>
        <v>0</v>
      </c>
      <c r="F14" s="24">
        <f>'[1]1'!$F213</f>
        <v>0</v>
      </c>
      <c r="G14" s="23">
        <f>'[1]1'!$G213</f>
        <v>0</v>
      </c>
      <c r="H14" s="25">
        <f>'[1]1'!$H213</f>
        <v>0</v>
      </c>
      <c r="I14" s="23">
        <f>'[1]1'!$P213</f>
        <v>0</v>
      </c>
      <c r="J14" s="23">
        <f>'[1]1'!$Y213</f>
        <v>0</v>
      </c>
      <c r="K14" s="23">
        <f>'[1]1'!$AA213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'[1]1'!$B214</f>
        <v>12. 0</v>
      </c>
      <c r="C15" s="23">
        <f>'[1]1'!$C214</f>
        <v>0</v>
      </c>
      <c r="D15" s="23">
        <f>'[1]1'!$D214</f>
        <v>0</v>
      </c>
      <c r="E15" s="23">
        <f>'[1]1'!$E214</f>
        <v>0</v>
      </c>
      <c r="F15" s="24">
        <f>'[1]1'!$F214</f>
        <v>0</v>
      </c>
      <c r="G15" s="23">
        <f>'[1]1'!$G214</f>
        <v>0</v>
      </c>
      <c r="H15" s="25">
        <f>'[1]1'!$H214</f>
        <v>0</v>
      </c>
      <c r="I15" s="23">
        <f>'[1]1'!$P214</f>
        <v>0</v>
      </c>
      <c r="J15" s="23">
        <f>'[1]1'!$Y214</f>
        <v>0</v>
      </c>
      <c r="K15" s="23">
        <f>'[1]1'!$AA214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'[1]1'!$B215</f>
        <v>13. 0</v>
      </c>
      <c r="C16" s="23">
        <f>'[1]1'!$C215</f>
        <v>0</v>
      </c>
      <c r="D16" s="23">
        <f>'[1]1'!$D215</f>
        <v>0</v>
      </c>
      <c r="E16" s="23">
        <f>'[1]1'!$E215</f>
        <v>0</v>
      </c>
      <c r="F16" s="24">
        <f>'[1]1'!$F215</f>
        <v>0</v>
      </c>
      <c r="G16" s="23">
        <f>'[1]1'!$G215</f>
        <v>0</v>
      </c>
      <c r="H16" s="25">
        <f>'[1]1'!$H215</f>
        <v>0</v>
      </c>
      <c r="I16" s="23">
        <f>'[1]1'!$P215</f>
        <v>0</v>
      </c>
      <c r="J16" s="23">
        <f>'[1]1'!$Y215</f>
        <v>0</v>
      </c>
      <c r="K16" s="23">
        <f>'[1]1'!$AA215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'[1]1'!$B216</f>
        <v>14. 0</v>
      </c>
      <c r="C17" s="23">
        <f>'[1]1'!$C216</f>
        <v>0</v>
      </c>
      <c r="D17" s="23">
        <f>'[1]1'!$D216</f>
        <v>0</v>
      </c>
      <c r="E17" s="23">
        <f>'[1]1'!$E216</f>
        <v>0</v>
      </c>
      <c r="F17" s="24">
        <f>'[1]1'!$F216</f>
        <v>0</v>
      </c>
      <c r="G17" s="23">
        <f>'[1]1'!$G216</f>
        <v>0</v>
      </c>
      <c r="H17" s="25">
        <f>'[1]1'!$H216</f>
        <v>0</v>
      </c>
      <c r="I17" s="23">
        <f>'[1]1'!$P216</f>
        <v>0</v>
      </c>
      <c r="J17" s="23">
        <f>'[1]1'!$Y216</f>
        <v>0</v>
      </c>
      <c r="K17" s="23">
        <f>'[1]1'!$AA216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'[1]1'!$B217</f>
        <v>15. 0</v>
      </c>
      <c r="C18" s="23">
        <f>'[1]1'!$C217</f>
        <v>0</v>
      </c>
      <c r="D18" s="23">
        <f>'[1]1'!$D217</f>
        <v>0</v>
      </c>
      <c r="E18" s="23">
        <f>'[1]1'!$E217</f>
        <v>0</v>
      </c>
      <c r="F18" s="24">
        <f>'[1]1'!$F217</f>
        <v>0</v>
      </c>
      <c r="G18" s="23">
        <f>'[1]1'!$G217</f>
        <v>0</v>
      </c>
      <c r="H18" s="25">
        <f>'[1]1'!$H217</f>
        <v>0</v>
      </c>
      <c r="I18" s="23">
        <f>'[1]1'!$P217</f>
        <v>0</v>
      </c>
      <c r="J18" s="23">
        <f>'[1]1'!$Y217</f>
        <v>0</v>
      </c>
      <c r="K18" s="23">
        <f>'[1]1'!$AA217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973646</v>
      </c>
      <c r="D19" s="28">
        <f t="shared" ref="D19:K19" si="1">SUM(D4:D18)</f>
        <v>992428</v>
      </c>
      <c r="E19" s="28">
        <f t="shared" si="1"/>
        <v>1032806</v>
      </c>
      <c r="F19" s="29">
        <f t="shared" si="1"/>
        <v>1176086</v>
      </c>
      <c r="G19" s="28">
        <f t="shared" si="1"/>
        <v>1222754</v>
      </c>
      <c r="H19" s="30">
        <f t="shared" si="1"/>
        <v>1222754</v>
      </c>
      <c r="I19" s="28">
        <f t="shared" si="1"/>
        <v>1410236</v>
      </c>
      <c r="J19" s="28">
        <f t="shared" si="1"/>
        <v>1414510</v>
      </c>
      <c r="K19" s="28">
        <f t="shared" si="1"/>
        <v>1505085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793342</v>
      </c>
      <c r="D4" s="52">
        <f t="shared" ref="D4:K4" si="0">SUM(D5:D7)</f>
        <v>822395</v>
      </c>
      <c r="E4" s="52">
        <f t="shared" si="0"/>
        <v>907475</v>
      </c>
      <c r="F4" s="53">
        <f t="shared" si="0"/>
        <v>1045897</v>
      </c>
      <c r="G4" s="52">
        <f t="shared" si="0"/>
        <v>1128529</v>
      </c>
      <c r="H4" s="54">
        <f t="shared" si="0"/>
        <v>1118129</v>
      </c>
      <c r="I4" s="52">
        <f t="shared" si="0"/>
        <v>1318960</v>
      </c>
      <c r="J4" s="52">
        <f t="shared" si="0"/>
        <v>1319682</v>
      </c>
      <c r="K4" s="52">
        <f t="shared" si="0"/>
        <v>1405232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'[1]1'!C$225</f>
        <v>615267</v>
      </c>
      <c r="D5" s="34">
        <f>'[1]1'!D$225</f>
        <v>631327</v>
      </c>
      <c r="E5" s="34">
        <f>'[1]1'!E$225</f>
        <v>695123</v>
      </c>
      <c r="F5" s="35">
        <f>'[1]1'!F$225</f>
        <v>780145</v>
      </c>
      <c r="G5" s="34">
        <f>'[1]1'!G$225</f>
        <v>787261</v>
      </c>
      <c r="H5" s="36">
        <f>'[1]1'!H$225</f>
        <v>780364</v>
      </c>
      <c r="I5" s="34">
        <f>'[1]1'!P$225</f>
        <v>821258</v>
      </c>
      <c r="J5" s="34">
        <f>'[1]1'!Y$225</f>
        <v>878266</v>
      </c>
      <c r="K5" s="36">
        <f>'[1]1'!AA$225</f>
        <v>937506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'[1]1'!C$228</f>
        <v>178075</v>
      </c>
      <c r="D6" s="23">
        <f>'[1]1'!D$228</f>
        <v>191068</v>
      </c>
      <c r="E6" s="23">
        <f>'[1]1'!E$228</f>
        <v>212352</v>
      </c>
      <c r="F6" s="24">
        <f>'[1]1'!F$228</f>
        <v>265752</v>
      </c>
      <c r="G6" s="23">
        <f>'[1]1'!G$228</f>
        <v>341268</v>
      </c>
      <c r="H6" s="25">
        <f>'[1]1'!H$228</f>
        <v>337765</v>
      </c>
      <c r="I6" s="23">
        <f>'[1]1'!P$228</f>
        <v>497702</v>
      </c>
      <c r="J6" s="23">
        <f>'[1]1'!Y$228</f>
        <v>441416</v>
      </c>
      <c r="K6" s="25">
        <f>'[1]1'!AA$228</f>
        <v>467726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'[1]1'!C$267</f>
        <v>0</v>
      </c>
      <c r="D7" s="39">
        <f>'[1]1'!D$267</f>
        <v>0</v>
      </c>
      <c r="E7" s="39">
        <f>'[1]1'!E$267</f>
        <v>0</v>
      </c>
      <c r="F7" s="38">
        <f>'[1]1'!F$267</f>
        <v>0</v>
      </c>
      <c r="G7" s="39">
        <f>'[1]1'!G$267</f>
        <v>0</v>
      </c>
      <c r="H7" s="40">
        <f>'[1]1'!H$267</f>
        <v>0</v>
      </c>
      <c r="I7" s="39">
        <f>'[1]1'!P$267</f>
        <v>0</v>
      </c>
      <c r="J7" s="39">
        <f>'[1]1'!Y$267</f>
        <v>0</v>
      </c>
      <c r="K7" s="40">
        <f>'[1]1'!AA$267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123407</v>
      </c>
      <c r="D8" s="52">
        <f t="shared" ref="D8:K8" si="1">SUM(D9:D15)</f>
        <v>103067</v>
      </c>
      <c r="E8" s="52">
        <f t="shared" si="1"/>
        <v>94115</v>
      </c>
      <c r="F8" s="53">
        <f t="shared" si="1"/>
        <v>55834</v>
      </c>
      <c r="G8" s="52">
        <f t="shared" si="1"/>
        <v>56945</v>
      </c>
      <c r="H8" s="54">
        <f t="shared" si="1"/>
        <v>61754</v>
      </c>
      <c r="I8" s="52">
        <f t="shared" si="1"/>
        <v>57603</v>
      </c>
      <c r="J8" s="52">
        <f t="shared" si="1"/>
        <v>60771</v>
      </c>
      <c r="K8" s="52">
        <f t="shared" si="1"/>
        <v>63811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'[1]1'!C$271</f>
        <v>0</v>
      </c>
      <c r="D9" s="34">
        <f>'[1]1'!D$271</f>
        <v>0</v>
      </c>
      <c r="E9" s="34">
        <f>'[1]1'!E$271</f>
        <v>0</v>
      </c>
      <c r="F9" s="35">
        <f>'[1]1'!F$271</f>
        <v>0</v>
      </c>
      <c r="G9" s="34">
        <f>'[1]1'!G$271</f>
        <v>0</v>
      </c>
      <c r="H9" s="36">
        <f>'[1]1'!H$271</f>
        <v>0</v>
      </c>
      <c r="I9" s="34">
        <f>'[1]1'!P$271</f>
        <v>0</v>
      </c>
      <c r="J9" s="34">
        <f>'[1]1'!Y$271</f>
        <v>0</v>
      </c>
      <c r="K9" s="36">
        <f>'[1]1'!AA$271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'[1]1'!C$278</f>
        <v>0</v>
      </c>
      <c r="D10" s="23">
        <f>'[1]1'!D$278</f>
        <v>8</v>
      </c>
      <c r="E10" s="23">
        <f>'[1]1'!E$278</f>
        <v>774</v>
      </c>
      <c r="F10" s="24">
        <f>'[1]1'!F$278</f>
        <v>6</v>
      </c>
      <c r="G10" s="23">
        <f>'[1]1'!G$278</f>
        <v>6</v>
      </c>
      <c r="H10" s="25">
        <f>'[1]1'!H$278</f>
        <v>8</v>
      </c>
      <c r="I10" s="23">
        <f>'[1]1'!P$278</f>
        <v>6</v>
      </c>
      <c r="J10" s="23">
        <f>'[1]1'!Y$278</f>
        <v>6</v>
      </c>
      <c r="K10" s="25">
        <f>'[1]1'!AA$278</f>
        <v>6</v>
      </c>
    </row>
    <row r="11" spans="1:27" s="15" customFormat="1" ht="12.75" customHeight="1" x14ac:dyDescent="0.2">
      <c r="A11" s="21"/>
      <c r="B11" s="22" t="s">
        <v>30</v>
      </c>
      <c r="C11" s="24">
        <f>'[1]1'!C$281</f>
        <v>0</v>
      </c>
      <c r="D11" s="23">
        <f>'[1]1'!D$281</f>
        <v>0</v>
      </c>
      <c r="E11" s="23">
        <f>'[1]1'!E$281</f>
        <v>0</v>
      </c>
      <c r="F11" s="24">
        <f>'[1]1'!F$281</f>
        <v>0</v>
      </c>
      <c r="G11" s="23">
        <f>'[1]1'!G$281</f>
        <v>0</v>
      </c>
      <c r="H11" s="25">
        <f>'[1]1'!H$281</f>
        <v>0</v>
      </c>
      <c r="I11" s="23">
        <f>'[1]1'!P$281</f>
        <v>0</v>
      </c>
      <c r="J11" s="23">
        <f>'[1]1'!Y$281</f>
        <v>0</v>
      </c>
      <c r="K11" s="25">
        <f>'[1]1'!AA$281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'[1]1'!C$282</f>
        <v>0</v>
      </c>
      <c r="D12" s="23">
        <f>'[1]1'!D$282</f>
        <v>0</v>
      </c>
      <c r="E12" s="23">
        <f>'[1]1'!E$282</f>
        <v>0</v>
      </c>
      <c r="F12" s="24">
        <f>'[1]1'!F$282</f>
        <v>0</v>
      </c>
      <c r="G12" s="23">
        <f>'[1]1'!G$282</f>
        <v>0</v>
      </c>
      <c r="H12" s="25">
        <f>'[1]1'!H$282</f>
        <v>0</v>
      </c>
      <c r="I12" s="23">
        <f>'[1]1'!P$282</f>
        <v>0</v>
      </c>
      <c r="J12" s="23">
        <f>'[1]1'!Y$282</f>
        <v>0</v>
      </c>
      <c r="K12" s="25">
        <f>'[1]1'!AA$282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'[1]1'!C$283</f>
        <v>0</v>
      </c>
      <c r="D13" s="23">
        <f>'[1]1'!D$283</f>
        <v>0</v>
      </c>
      <c r="E13" s="23">
        <f>'[1]1'!E$283</f>
        <v>0</v>
      </c>
      <c r="F13" s="24">
        <f>'[1]1'!F$283</f>
        <v>0</v>
      </c>
      <c r="G13" s="23">
        <f>'[1]1'!G$283</f>
        <v>0</v>
      </c>
      <c r="H13" s="25">
        <f>'[1]1'!H$283</f>
        <v>0</v>
      </c>
      <c r="I13" s="23">
        <f>'[1]1'!P$283</f>
        <v>0</v>
      </c>
      <c r="J13" s="23">
        <f>'[1]1'!Y$283</f>
        <v>0</v>
      </c>
      <c r="K13" s="25">
        <f>'[1]1'!AA$283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'[1]1'!C$290</f>
        <v>112838</v>
      </c>
      <c r="D14" s="23">
        <f>'[1]1'!D$290</f>
        <v>93324</v>
      </c>
      <c r="E14" s="23">
        <f>'[1]1'!E$290</f>
        <v>81162</v>
      </c>
      <c r="F14" s="24">
        <f>'[1]1'!F$290</f>
        <v>49950</v>
      </c>
      <c r="G14" s="23">
        <f>'[1]1'!G$290</f>
        <v>51025</v>
      </c>
      <c r="H14" s="25">
        <f>'[1]1'!H$290</f>
        <v>48935</v>
      </c>
      <c r="I14" s="23">
        <f>'[1]1'!P$290</f>
        <v>51340</v>
      </c>
      <c r="J14" s="23">
        <f>'[1]1'!Y$290</f>
        <v>54164</v>
      </c>
      <c r="K14" s="25">
        <f>'[1]1'!AA$290</f>
        <v>56873</v>
      </c>
    </row>
    <row r="15" spans="1:27" s="15" customFormat="1" ht="12.75" customHeight="1" x14ac:dyDescent="0.2">
      <c r="A15" s="21"/>
      <c r="B15" s="22" t="s">
        <v>34</v>
      </c>
      <c r="C15" s="38">
        <f>'[1]1'!C$291</f>
        <v>10569</v>
      </c>
      <c r="D15" s="39">
        <f>'[1]1'!D$291</f>
        <v>9735</v>
      </c>
      <c r="E15" s="39">
        <f>'[1]1'!E$291</f>
        <v>12179</v>
      </c>
      <c r="F15" s="38">
        <f>'[1]1'!F$291</f>
        <v>5878</v>
      </c>
      <c r="G15" s="39">
        <f>'[1]1'!G$291</f>
        <v>5914</v>
      </c>
      <c r="H15" s="40">
        <f>'[1]1'!H$291</f>
        <v>12811</v>
      </c>
      <c r="I15" s="39">
        <f>'[1]1'!P$291</f>
        <v>6257</v>
      </c>
      <c r="J15" s="39">
        <f>'[1]1'!Y$291</f>
        <v>6601</v>
      </c>
      <c r="K15" s="40">
        <f>'[1]1'!AA$291</f>
        <v>6932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54855</v>
      </c>
      <c r="D16" s="52">
        <f t="shared" ref="D16:K16" si="2">SUM(D17:D23)</f>
        <v>48730</v>
      </c>
      <c r="E16" s="52">
        <f t="shared" si="2"/>
        <v>18950</v>
      </c>
      <c r="F16" s="53">
        <f t="shared" si="2"/>
        <v>69791</v>
      </c>
      <c r="G16" s="52">
        <f t="shared" si="2"/>
        <v>32716</v>
      </c>
      <c r="H16" s="54">
        <f t="shared" si="2"/>
        <v>38307</v>
      </c>
      <c r="I16" s="52">
        <f t="shared" si="2"/>
        <v>28844</v>
      </c>
      <c r="J16" s="52">
        <f t="shared" si="2"/>
        <v>28962</v>
      </c>
      <c r="K16" s="52">
        <f t="shared" si="2"/>
        <v>30692</v>
      </c>
    </row>
    <row r="17" spans="1:11" s="15" customFormat="1" ht="12.75" customHeight="1" x14ac:dyDescent="0.2">
      <c r="A17" s="21"/>
      <c r="B17" s="22" t="s">
        <v>36</v>
      </c>
      <c r="C17" s="35">
        <f>'[1]1'!C$295</f>
        <v>7375</v>
      </c>
      <c r="D17" s="34">
        <f>'[1]1'!D$295</f>
        <v>8414</v>
      </c>
      <c r="E17" s="34">
        <f>'[1]1'!E$295</f>
        <v>0</v>
      </c>
      <c r="F17" s="35">
        <f>'[1]1'!F$295</f>
        <v>0</v>
      </c>
      <c r="G17" s="34">
        <f>'[1]1'!G$295</f>
        <v>0</v>
      </c>
      <c r="H17" s="36">
        <f>'[1]1'!H$295</f>
        <v>0</v>
      </c>
      <c r="I17" s="34">
        <f>'[1]1'!P$295</f>
        <v>0</v>
      </c>
      <c r="J17" s="34">
        <f>'[1]1'!Y$295</f>
        <v>0</v>
      </c>
      <c r="K17" s="36">
        <f>'[1]1'!AA$295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'[1]1'!C$298</f>
        <v>45630</v>
      </c>
      <c r="D18" s="23">
        <f>'[1]1'!D$298</f>
        <v>39460</v>
      </c>
      <c r="E18" s="23">
        <f>'[1]1'!E$298</f>
        <v>18938</v>
      </c>
      <c r="F18" s="24">
        <f>'[1]1'!F$298</f>
        <v>68361</v>
      </c>
      <c r="G18" s="23">
        <f>'[1]1'!G$298</f>
        <v>32716</v>
      </c>
      <c r="H18" s="25">
        <f>'[1]1'!H$298</f>
        <v>38307</v>
      </c>
      <c r="I18" s="23">
        <f>'[1]1'!P$298</f>
        <v>28844</v>
      </c>
      <c r="J18" s="23">
        <f>'[1]1'!Y$298</f>
        <v>28962</v>
      </c>
      <c r="K18" s="25">
        <f>'[1]1'!AA$298</f>
        <v>30692</v>
      </c>
    </row>
    <row r="19" spans="1:11" s="15" customFormat="1" ht="12.75" customHeight="1" x14ac:dyDescent="0.2">
      <c r="A19" s="21"/>
      <c r="B19" s="22" t="s">
        <v>38</v>
      </c>
      <c r="C19" s="24">
        <f>'[1]1'!C$301</f>
        <v>0</v>
      </c>
      <c r="D19" s="23">
        <f>'[1]1'!D$301</f>
        <v>0</v>
      </c>
      <c r="E19" s="23">
        <f>'[1]1'!E$301</f>
        <v>0</v>
      </c>
      <c r="F19" s="24">
        <f>'[1]1'!F$301</f>
        <v>0</v>
      </c>
      <c r="G19" s="23">
        <f>'[1]1'!G$301</f>
        <v>0</v>
      </c>
      <c r="H19" s="25">
        <f>'[1]1'!H$301</f>
        <v>0</v>
      </c>
      <c r="I19" s="23">
        <f>'[1]1'!P$301</f>
        <v>0</v>
      </c>
      <c r="J19" s="23">
        <f>'[1]1'!Y$301</f>
        <v>0</v>
      </c>
      <c r="K19" s="25">
        <f>'[1]1'!AA$301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'[1]1'!C$302</f>
        <v>0</v>
      </c>
      <c r="D20" s="23">
        <f>'[1]1'!D$302</f>
        <v>0</v>
      </c>
      <c r="E20" s="23">
        <f>'[1]1'!E$302</f>
        <v>0</v>
      </c>
      <c r="F20" s="24">
        <f>'[1]1'!F$302</f>
        <v>0</v>
      </c>
      <c r="G20" s="23">
        <f>'[1]1'!G$302</f>
        <v>0</v>
      </c>
      <c r="H20" s="25">
        <f>'[1]1'!H$302</f>
        <v>0</v>
      </c>
      <c r="I20" s="23">
        <f>'[1]1'!P$302</f>
        <v>0</v>
      </c>
      <c r="J20" s="23">
        <f>'[1]1'!Y$302</f>
        <v>0</v>
      </c>
      <c r="K20" s="25">
        <f>'[1]1'!AA$302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'[1]1'!C$303</f>
        <v>0</v>
      </c>
      <c r="D21" s="23">
        <f>'[1]1'!D$303</f>
        <v>0</v>
      </c>
      <c r="E21" s="23">
        <f>'[1]1'!E$303</f>
        <v>0</v>
      </c>
      <c r="F21" s="24">
        <f>'[1]1'!F$303</f>
        <v>0</v>
      </c>
      <c r="G21" s="23">
        <f>'[1]1'!G$303</f>
        <v>0</v>
      </c>
      <c r="H21" s="25">
        <f>'[1]1'!H$303</f>
        <v>0</v>
      </c>
      <c r="I21" s="23">
        <f>'[1]1'!P$303</f>
        <v>0</v>
      </c>
      <c r="J21" s="23">
        <f>'[1]1'!Y$303</f>
        <v>0</v>
      </c>
      <c r="K21" s="25">
        <f>'[1]1'!AA$303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'[1]1'!C$304</f>
        <v>0</v>
      </c>
      <c r="D22" s="23">
        <f>'[1]1'!D$304</f>
        <v>0</v>
      </c>
      <c r="E22" s="23">
        <f>'[1]1'!E$304</f>
        <v>0</v>
      </c>
      <c r="F22" s="24">
        <f>'[1]1'!F$304</f>
        <v>0</v>
      </c>
      <c r="G22" s="23">
        <f>'[1]1'!G$304</f>
        <v>0</v>
      </c>
      <c r="H22" s="25">
        <f>'[1]1'!H$304</f>
        <v>0</v>
      </c>
      <c r="I22" s="23">
        <f>'[1]1'!P$304</f>
        <v>0</v>
      </c>
      <c r="J22" s="23">
        <f>'[1]1'!Y$304</f>
        <v>0</v>
      </c>
      <c r="K22" s="25">
        <f>'[1]1'!AA$304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'[1]1'!C$305</f>
        <v>1850</v>
      </c>
      <c r="D23" s="39">
        <f>'[1]1'!D$305</f>
        <v>856</v>
      </c>
      <c r="E23" s="39">
        <f>'[1]1'!E$305</f>
        <v>12</v>
      </c>
      <c r="F23" s="38">
        <f>'[1]1'!F$305</f>
        <v>1430</v>
      </c>
      <c r="G23" s="39">
        <f>'[1]1'!G$305</f>
        <v>0</v>
      </c>
      <c r="H23" s="40">
        <f>'[1]1'!H$305</f>
        <v>0</v>
      </c>
      <c r="I23" s="39">
        <f>'[1]1'!P$305</f>
        <v>0</v>
      </c>
      <c r="J23" s="39">
        <f>'[1]1'!Y$305</f>
        <v>0</v>
      </c>
      <c r="K23" s="40">
        <f>'[1]1'!AA$305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'[1]1'!C$306</f>
        <v>2042</v>
      </c>
      <c r="D24" s="52">
        <f>'[1]1'!D$306</f>
        <v>18236</v>
      </c>
      <c r="E24" s="52">
        <f>'[1]1'!E$306</f>
        <v>12266</v>
      </c>
      <c r="F24" s="53">
        <f>'[1]1'!F$306</f>
        <v>4564</v>
      </c>
      <c r="G24" s="52">
        <f>'[1]1'!G$306</f>
        <v>4564</v>
      </c>
      <c r="H24" s="54">
        <f>'[1]1'!H$306</f>
        <v>4564</v>
      </c>
      <c r="I24" s="52">
        <f>'[1]1'!P$306</f>
        <v>4829</v>
      </c>
      <c r="J24" s="52">
        <f>'[1]1'!Y$306</f>
        <v>5095</v>
      </c>
      <c r="K24" s="52">
        <f>'[1]1'!AA$306</f>
        <v>5350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973646</v>
      </c>
      <c r="D26" s="28">
        <f t="shared" ref="D26:K26" si="3">+D4+D8+D16+D24</f>
        <v>992428</v>
      </c>
      <c r="E26" s="28">
        <f t="shared" si="3"/>
        <v>1032806</v>
      </c>
      <c r="F26" s="29">
        <f t="shared" si="3"/>
        <v>1176086</v>
      </c>
      <c r="G26" s="28">
        <f t="shared" si="3"/>
        <v>1222754</v>
      </c>
      <c r="H26" s="30">
        <f t="shared" si="3"/>
        <v>1222754</v>
      </c>
      <c r="I26" s="28">
        <f t="shared" si="3"/>
        <v>1410236</v>
      </c>
      <c r="J26" s="28">
        <f t="shared" si="3"/>
        <v>1414510</v>
      </c>
      <c r="K26" s="28">
        <f t="shared" si="3"/>
        <v>1505085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"&amp;'[1]1'!$B$10</f>
        <v xml:space="preserve">Table 14: Summary of payments and estimates by sub-programme: Public Ordinary School Education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'[1]1'!$B353</f>
        <v>1. Public Primary Level</v>
      </c>
      <c r="C4" s="23">
        <f>'[1]1'!$C353</f>
        <v>5746930</v>
      </c>
      <c r="D4" s="23">
        <f>'[1]1'!$D353</f>
        <v>6188314</v>
      </c>
      <c r="E4" s="23">
        <f>'[1]1'!$E353</f>
        <v>6597359</v>
      </c>
      <c r="F4" s="35">
        <f>'[1]1'!$F353</f>
        <v>6954710</v>
      </c>
      <c r="G4" s="34">
        <f>'[1]1'!$G353</f>
        <v>7019983</v>
      </c>
      <c r="H4" s="36">
        <f>'[1]1'!$H353</f>
        <v>7019983</v>
      </c>
      <c r="I4" s="23">
        <f>'[1]1'!$P353</f>
        <v>7546917</v>
      </c>
      <c r="J4" s="23">
        <f>'[1]1'!$Y353</f>
        <v>8007026</v>
      </c>
      <c r="K4" s="23">
        <f>'[1]1'!$AA353</f>
        <v>8365152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'[1]1'!$B354</f>
        <v>2. Public Secondary Level</v>
      </c>
      <c r="C5" s="23">
        <f>'[1]1'!$C354</f>
        <v>3693241</v>
      </c>
      <c r="D5" s="23">
        <f>'[1]1'!$D354</f>
        <v>3914964</v>
      </c>
      <c r="E5" s="23">
        <f>'[1]1'!$E354</f>
        <v>4400697</v>
      </c>
      <c r="F5" s="24">
        <f>'[1]1'!$F354</f>
        <v>4723434</v>
      </c>
      <c r="G5" s="23">
        <f>'[1]1'!$G354</f>
        <v>4670330</v>
      </c>
      <c r="H5" s="25">
        <f>'[1]1'!$H354</f>
        <v>4670330</v>
      </c>
      <c r="I5" s="23">
        <f>'[1]1'!$P354</f>
        <v>4898501</v>
      </c>
      <c r="J5" s="23">
        <f>'[1]1'!$Y354</f>
        <v>5262059</v>
      </c>
      <c r="K5" s="23">
        <f>'[1]1'!$AA354</f>
        <v>5584250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'[1]1'!$B355</f>
        <v>3. Human Resource Development</v>
      </c>
      <c r="C6" s="23">
        <f>'[1]1'!$C355</f>
        <v>82242</v>
      </c>
      <c r="D6" s="23">
        <f>'[1]1'!$D355</f>
        <v>82930</v>
      </c>
      <c r="E6" s="23">
        <f>'[1]1'!$E355</f>
        <v>82944</v>
      </c>
      <c r="F6" s="24">
        <f>'[1]1'!$F355</f>
        <v>89148</v>
      </c>
      <c r="G6" s="23">
        <f>'[1]1'!$G355</f>
        <v>77350</v>
      </c>
      <c r="H6" s="25">
        <f>'[1]1'!$H355</f>
        <v>77350</v>
      </c>
      <c r="I6" s="23">
        <f>'[1]1'!$P355</f>
        <v>81486</v>
      </c>
      <c r="J6" s="23">
        <f>'[1]1'!$Y355</f>
        <v>99338</v>
      </c>
      <c r="K6" s="23">
        <f>'[1]1'!$AA355</f>
        <v>103856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'[1]1'!$B356</f>
        <v>4. Conditional grants</v>
      </c>
      <c r="C7" s="23">
        <f>'[1]1'!$C356</f>
        <v>245336</v>
      </c>
      <c r="D7" s="23">
        <f>'[1]1'!$D356</f>
        <v>259268</v>
      </c>
      <c r="E7" s="23">
        <f>'[1]1'!$E356</f>
        <v>278028</v>
      </c>
      <c r="F7" s="24">
        <f>'[1]1'!$F356</f>
        <v>310366</v>
      </c>
      <c r="G7" s="23">
        <f>'[1]1'!$G356</f>
        <v>315412</v>
      </c>
      <c r="H7" s="25">
        <f>'[1]1'!$H356</f>
        <v>315412</v>
      </c>
      <c r="I7" s="23">
        <f>'[1]1'!$P356</f>
        <v>327552</v>
      </c>
      <c r="J7" s="23">
        <f>'[1]1'!$Y356</f>
        <v>343146</v>
      </c>
      <c r="K7" s="23">
        <f>'[1]1'!$AA356</f>
        <v>363508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'[1]1'!$B357</f>
        <v>5. 0</v>
      </c>
      <c r="C8" s="23">
        <f>'[1]1'!$C357</f>
        <v>0</v>
      </c>
      <c r="D8" s="23">
        <f>'[1]1'!$D357</f>
        <v>0</v>
      </c>
      <c r="E8" s="23">
        <f>'[1]1'!$E357</f>
        <v>0</v>
      </c>
      <c r="F8" s="24">
        <f>'[1]1'!$F357</f>
        <v>0</v>
      </c>
      <c r="G8" s="23">
        <f>'[1]1'!$G357</f>
        <v>0</v>
      </c>
      <c r="H8" s="25">
        <f>'[1]1'!$H357</f>
        <v>0</v>
      </c>
      <c r="I8" s="23">
        <f>'[1]1'!$P357</f>
        <v>0</v>
      </c>
      <c r="J8" s="23">
        <f>'[1]1'!$Y357</f>
        <v>0</v>
      </c>
      <c r="K8" s="23">
        <f>'[1]1'!$AA357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'[1]1'!$B358</f>
        <v>6. 0</v>
      </c>
      <c r="C9" s="23">
        <f>'[1]1'!$C358</f>
        <v>0</v>
      </c>
      <c r="D9" s="23">
        <f>'[1]1'!$D358</f>
        <v>0</v>
      </c>
      <c r="E9" s="23">
        <f>'[1]1'!$E358</f>
        <v>0</v>
      </c>
      <c r="F9" s="24">
        <f>'[1]1'!$F358</f>
        <v>0</v>
      </c>
      <c r="G9" s="23">
        <f>'[1]1'!$G358</f>
        <v>0</v>
      </c>
      <c r="H9" s="25">
        <f>'[1]1'!$H358</f>
        <v>0</v>
      </c>
      <c r="I9" s="23">
        <f>'[1]1'!$P358</f>
        <v>0</v>
      </c>
      <c r="J9" s="23">
        <f>'[1]1'!$Y358</f>
        <v>0</v>
      </c>
      <c r="K9" s="23">
        <f>'[1]1'!$AA358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'[1]1'!$B359</f>
        <v>7. 0</v>
      </c>
      <c r="C10" s="23">
        <f>'[1]1'!$C359</f>
        <v>0</v>
      </c>
      <c r="D10" s="23">
        <f>'[1]1'!$D359</f>
        <v>0</v>
      </c>
      <c r="E10" s="23">
        <f>'[1]1'!$E359</f>
        <v>0</v>
      </c>
      <c r="F10" s="24">
        <f>'[1]1'!$F359</f>
        <v>0</v>
      </c>
      <c r="G10" s="23">
        <f>'[1]1'!$G359</f>
        <v>0</v>
      </c>
      <c r="H10" s="25">
        <f>'[1]1'!$H359</f>
        <v>0</v>
      </c>
      <c r="I10" s="23">
        <f>'[1]1'!$P359</f>
        <v>0</v>
      </c>
      <c r="J10" s="23">
        <f>'[1]1'!$Y359</f>
        <v>0</v>
      </c>
      <c r="K10" s="23">
        <f>'[1]1'!$AA359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'[1]1'!$B360</f>
        <v>8. 0</v>
      </c>
      <c r="C11" s="23">
        <f>'[1]1'!$C360</f>
        <v>0</v>
      </c>
      <c r="D11" s="23">
        <f>'[1]1'!$D360</f>
        <v>0</v>
      </c>
      <c r="E11" s="23">
        <f>'[1]1'!$E360</f>
        <v>0</v>
      </c>
      <c r="F11" s="24">
        <f>'[1]1'!$F360</f>
        <v>0</v>
      </c>
      <c r="G11" s="23">
        <f>'[1]1'!$G360</f>
        <v>0</v>
      </c>
      <c r="H11" s="25">
        <f>'[1]1'!$H360</f>
        <v>0</v>
      </c>
      <c r="I11" s="23">
        <f>'[1]1'!$P360</f>
        <v>0</v>
      </c>
      <c r="J11" s="23">
        <f>'[1]1'!$Y360</f>
        <v>0</v>
      </c>
      <c r="K11" s="23">
        <f>'[1]1'!$AA360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'[1]1'!$B361</f>
        <v>9. 0</v>
      </c>
      <c r="C12" s="23">
        <f>'[1]1'!$C361</f>
        <v>0</v>
      </c>
      <c r="D12" s="23">
        <f>'[1]1'!$D361</f>
        <v>0</v>
      </c>
      <c r="E12" s="23">
        <f>'[1]1'!$E361</f>
        <v>0</v>
      </c>
      <c r="F12" s="24">
        <f>'[1]1'!$F361</f>
        <v>0</v>
      </c>
      <c r="G12" s="23">
        <f>'[1]1'!$G361</f>
        <v>0</v>
      </c>
      <c r="H12" s="25">
        <f>'[1]1'!$H361</f>
        <v>0</v>
      </c>
      <c r="I12" s="23">
        <f>'[1]1'!$P361</f>
        <v>0</v>
      </c>
      <c r="J12" s="23">
        <f>'[1]1'!$Y361</f>
        <v>0</v>
      </c>
      <c r="K12" s="23">
        <f>'[1]1'!$AA361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'[1]1'!$B362</f>
        <v>10. 0</v>
      </c>
      <c r="C13" s="23">
        <f>'[1]1'!$C362</f>
        <v>0</v>
      </c>
      <c r="D13" s="23">
        <f>'[1]1'!$D362</f>
        <v>0</v>
      </c>
      <c r="E13" s="23">
        <f>'[1]1'!$E362</f>
        <v>0</v>
      </c>
      <c r="F13" s="24">
        <f>'[1]1'!$F362</f>
        <v>0</v>
      </c>
      <c r="G13" s="23">
        <f>'[1]1'!$G362</f>
        <v>0</v>
      </c>
      <c r="H13" s="25">
        <f>'[1]1'!$H362</f>
        <v>0</v>
      </c>
      <c r="I13" s="23">
        <f>'[1]1'!$P362</f>
        <v>0</v>
      </c>
      <c r="J13" s="23">
        <f>'[1]1'!$Y362</f>
        <v>0</v>
      </c>
      <c r="K13" s="23">
        <f>'[1]1'!$AA362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'[1]1'!$B363</f>
        <v>11. 0</v>
      </c>
      <c r="C14" s="23">
        <f>'[1]1'!$C363</f>
        <v>0</v>
      </c>
      <c r="D14" s="23">
        <f>'[1]1'!$D363</f>
        <v>0</v>
      </c>
      <c r="E14" s="23">
        <f>'[1]1'!$E363</f>
        <v>0</v>
      </c>
      <c r="F14" s="24">
        <f>'[1]1'!$F363</f>
        <v>0</v>
      </c>
      <c r="G14" s="23">
        <f>'[1]1'!$G363</f>
        <v>0</v>
      </c>
      <c r="H14" s="25">
        <f>'[1]1'!$H363</f>
        <v>0</v>
      </c>
      <c r="I14" s="23">
        <f>'[1]1'!$P363</f>
        <v>0</v>
      </c>
      <c r="J14" s="23">
        <f>'[1]1'!$Y363</f>
        <v>0</v>
      </c>
      <c r="K14" s="23">
        <f>'[1]1'!$AA363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'[1]1'!$B364</f>
        <v>12. 0</v>
      </c>
      <c r="C15" s="23">
        <f>'[1]1'!$C364</f>
        <v>0</v>
      </c>
      <c r="D15" s="23">
        <f>'[1]1'!$D364</f>
        <v>0</v>
      </c>
      <c r="E15" s="23">
        <f>'[1]1'!$E364</f>
        <v>0</v>
      </c>
      <c r="F15" s="24">
        <f>'[1]1'!$F364</f>
        <v>0</v>
      </c>
      <c r="G15" s="23">
        <f>'[1]1'!$G364</f>
        <v>0</v>
      </c>
      <c r="H15" s="25">
        <f>'[1]1'!$H364</f>
        <v>0</v>
      </c>
      <c r="I15" s="23">
        <f>'[1]1'!$P364</f>
        <v>0</v>
      </c>
      <c r="J15" s="23">
        <f>'[1]1'!$Y364</f>
        <v>0</v>
      </c>
      <c r="K15" s="23">
        <f>'[1]1'!$AA364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'[1]1'!$B365</f>
        <v>13. 0</v>
      </c>
      <c r="C16" s="23">
        <f>'[1]1'!$C365</f>
        <v>0</v>
      </c>
      <c r="D16" s="23">
        <f>'[1]1'!$D365</f>
        <v>0</v>
      </c>
      <c r="E16" s="23">
        <f>'[1]1'!$E365</f>
        <v>0</v>
      </c>
      <c r="F16" s="24">
        <f>'[1]1'!$F365</f>
        <v>0</v>
      </c>
      <c r="G16" s="23">
        <f>'[1]1'!$G365</f>
        <v>0</v>
      </c>
      <c r="H16" s="25">
        <f>'[1]1'!$H365</f>
        <v>0</v>
      </c>
      <c r="I16" s="23">
        <f>'[1]1'!$P365</f>
        <v>0</v>
      </c>
      <c r="J16" s="23">
        <f>'[1]1'!$Y365</f>
        <v>0</v>
      </c>
      <c r="K16" s="23">
        <f>'[1]1'!$AA365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'[1]1'!$B366</f>
        <v>14. 0</v>
      </c>
      <c r="C17" s="23">
        <f>'[1]1'!$C366</f>
        <v>0</v>
      </c>
      <c r="D17" s="23">
        <f>'[1]1'!$D366</f>
        <v>0</v>
      </c>
      <c r="E17" s="23">
        <f>'[1]1'!$E366</f>
        <v>0</v>
      </c>
      <c r="F17" s="24">
        <f>'[1]1'!$F366</f>
        <v>0</v>
      </c>
      <c r="G17" s="23">
        <f>'[1]1'!$G366</f>
        <v>0</v>
      </c>
      <c r="H17" s="25">
        <f>'[1]1'!$H366</f>
        <v>0</v>
      </c>
      <c r="I17" s="23">
        <f>'[1]1'!$P366</f>
        <v>0</v>
      </c>
      <c r="J17" s="23">
        <f>'[1]1'!$Y366</f>
        <v>0</v>
      </c>
      <c r="K17" s="23">
        <f>'[1]1'!$AA366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'[1]1'!$B367</f>
        <v>15. 0</v>
      </c>
      <c r="C18" s="23">
        <f>'[1]1'!$C367</f>
        <v>0</v>
      </c>
      <c r="D18" s="23">
        <f>'[1]1'!$D367</f>
        <v>0</v>
      </c>
      <c r="E18" s="23">
        <f>'[1]1'!$E367</f>
        <v>0</v>
      </c>
      <c r="F18" s="24">
        <f>'[1]1'!$F367</f>
        <v>0</v>
      </c>
      <c r="G18" s="23">
        <f>'[1]1'!$G367</f>
        <v>0</v>
      </c>
      <c r="H18" s="25">
        <f>'[1]1'!$H367</f>
        <v>0</v>
      </c>
      <c r="I18" s="23">
        <f>'[1]1'!$P367</f>
        <v>0</v>
      </c>
      <c r="J18" s="23">
        <f>'[1]1'!$Y367</f>
        <v>0</v>
      </c>
      <c r="K18" s="23">
        <f>'[1]1'!$AA367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9767749</v>
      </c>
      <c r="D19" s="28">
        <f t="shared" ref="D19:K19" si="1">SUM(D4:D18)</f>
        <v>10445476</v>
      </c>
      <c r="E19" s="28">
        <f t="shared" si="1"/>
        <v>11359028</v>
      </c>
      <c r="F19" s="29">
        <f t="shared" si="1"/>
        <v>12077658</v>
      </c>
      <c r="G19" s="28">
        <f t="shared" si="1"/>
        <v>12083075</v>
      </c>
      <c r="H19" s="30">
        <f t="shared" si="1"/>
        <v>12083075</v>
      </c>
      <c r="I19" s="28">
        <f t="shared" si="1"/>
        <v>12854456</v>
      </c>
      <c r="J19" s="28">
        <f t="shared" si="1"/>
        <v>13711569</v>
      </c>
      <c r="K19" s="28">
        <f t="shared" si="1"/>
        <v>14416766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'[1]1'!$B$10</f>
        <v xml:space="preserve">Table 15: Summary of payments and estimates by economic classification: Public Ordinary School Education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9139685</v>
      </c>
      <c r="D4" s="52">
        <f t="shared" ref="D4:K4" si="0">SUM(D5:D7)</f>
        <v>9798650</v>
      </c>
      <c r="E4" s="52">
        <f t="shared" si="0"/>
        <v>10589365</v>
      </c>
      <c r="F4" s="53">
        <f t="shared" si="0"/>
        <v>11294441</v>
      </c>
      <c r="G4" s="52">
        <f t="shared" si="0"/>
        <v>11263114</v>
      </c>
      <c r="H4" s="54">
        <f t="shared" si="0"/>
        <v>11236794</v>
      </c>
      <c r="I4" s="52">
        <f t="shared" si="0"/>
        <v>12048690</v>
      </c>
      <c r="J4" s="52">
        <f t="shared" si="0"/>
        <v>12784456</v>
      </c>
      <c r="K4" s="52">
        <f t="shared" si="0"/>
        <v>13440098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'[1]1'!C$375</f>
        <v>8346922</v>
      </c>
      <c r="D5" s="34">
        <f>'[1]1'!D$375</f>
        <v>8986866</v>
      </c>
      <c r="E5" s="34">
        <f>'[1]1'!E$375</f>
        <v>9625958</v>
      </c>
      <c r="F5" s="35">
        <f>'[1]1'!F$375</f>
        <v>10239867</v>
      </c>
      <c r="G5" s="34">
        <f>'[1]1'!G$375</f>
        <v>10336051</v>
      </c>
      <c r="H5" s="36">
        <f>'[1]1'!H$375</f>
        <v>10312333</v>
      </c>
      <c r="I5" s="34">
        <f>'[1]1'!P$375</f>
        <v>11190592</v>
      </c>
      <c r="J5" s="34">
        <f>'[1]1'!Y$375</f>
        <v>11813739</v>
      </c>
      <c r="K5" s="36">
        <f>'[1]1'!AA$375</f>
        <v>12433277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'[1]1'!C$378</f>
        <v>792763</v>
      </c>
      <c r="D6" s="23">
        <f>'[1]1'!D$378</f>
        <v>811784</v>
      </c>
      <c r="E6" s="23">
        <f>'[1]1'!E$378</f>
        <v>963407</v>
      </c>
      <c r="F6" s="24">
        <f>'[1]1'!F$378</f>
        <v>1054574</v>
      </c>
      <c r="G6" s="23">
        <f>'[1]1'!G$378</f>
        <v>927063</v>
      </c>
      <c r="H6" s="25">
        <f>'[1]1'!H$378</f>
        <v>924461</v>
      </c>
      <c r="I6" s="23">
        <f>'[1]1'!P$378</f>
        <v>858098</v>
      </c>
      <c r="J6" s="23">
        <f>'[1]1'!Y$378</f>
        <v>970717</v>
      </c>
      <c r="K6" s="25">
        <f>'[1]1'!AA$378</f>
        <v>1006821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'[1]1'!C$417</f>
        <v>0</v>
      </c>
      <c r="D7" s="39">
        <f>'[1]1'!D$417</f>
        <v>0</v>
      </c>
      <c r="E7" s="39">
        <f>'[1]1'!E$417</f>
        <v>0</v>
      </c>
      <c r="F7" s="38">
        <f>'[1]1'!F$417</f>
        <v>0</v>
      </c>
      <c r="G7" s="39">
        <f>'[1]1'!G$417</f>
        <v>0</v>
      </c>
      <c r="H7" s="40">
        <f>'[1]1'!H$417</f>
        <v>0</v>
      </c>
      <c r="I7" s="39">
        <f>'[1]1'!P$417</f>
        <v>0</v>
      </c>
      <c r="J7" s="39">
        <f>'[1]1'!Y$417</f>
        <v>0</v>
      </c>
      <c r="K7" s="40">
        <f>'[1]1'!AA$417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625435</v>
      </c>
      <c r="D8" s="52">
        <f t="shared" ref="D8:K8" si="1">SUM(D9:D15)</f>
        <v>643412</v>
      </c>
      <c r="E8" s="52">
        <f t="shared" si="1"/>
        <v>766676</v>
      </c>
      <c r="F8" s="53">
        <f t="shared" si="1"/>
        <v>776196</v>
      </c>
      <c r="G8" s="52">
        <f t="shared" si="1"/>
        <v>807894</v>
      </c>
      <c r="H8" s="54">
        <f t="shared" si="1"/>
        <v>833980</v>
      </c>
      <c r="I8" s="52">
        <f t="shared" si="1"/>
        <v>805035</v>
      </c>
      <c r="J8" s="52">
        <f t="shared" si="1"/>
        <v>926343</v>
      </c>
      <c r="K8" s="52">
        <f t="shared" si="1"/>
        <v>975859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'[1]1'!C$421</f>
        <v>0</v>
      </c>
      <c r="D9" s="34">
        <f>'[1]1'!D$421</f>
        <v>0</v>
      </c>
      <c r="E9" s="34">
        <f>'[1]1'!E$421</f>
        <v>0</v>
      </c>
      <c r="F9" s="35">
        <f>'[1]1'!F$421</f>
        <v>0</v>
      </c>
      <c r="G9" s="34">
        <f>'[1]1'!G$421</f>
        <v>0</v>
      </c>
      <c r="H9" s="36">
        <f>'[1]1'!H$421</f>
        <v>0</v>
      </c>
      <c r="I9" s="34">
        <f>'[1]1'!P$421</f>
        <v>0</v>
      </c>
      <c r="J9" s="34">
        <f>'[1]1'!Y$421</f>
        <v>0</v>
      </c>
      <c r="K9" s="36">
        <f>'[1]1'!AA$421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'[1]1'!C$428</f>
        <v>0</v>
      </c>
      <c r="D10" s="23">
        <f>'[1]1'!D$428</f>
        <v>2</v>
      </c>
      <c r="E10" s="23">
        <f>'[1]1'!E$428</f>
        <v>81</v>
      </c>
      <c r="F10" s="24">
        <f>'[1]1'!F$428</f>
        <v>2</v>
      </c>
      <c r="G10" s="23">
        <f>'[1]1'!G$428</f>
        <v>2</v>
      </c>
      <c r="H10" s="25">
        <f>'[1]1'!H$428</f>
        <v>2</v>
      </c>
      <c r="I10" s="23">
        <f>'[1]1'!P$428</f>
        <v>2</v>
      </c>
      <c r="J10" s="23">
        <f>'[1]1'!Y$428</f>
        <v>2</v>
      </c>
      <c r="K10" s="25">
        <f>'[1]1'!AA$428</f>
        <v>2</v>
      </c>
    </row>
    <row r="11" spans="1:27" s="15" customFormat="1" ht="12.75" customHeight="1" x14ac:dyDescent="0.2">
      <c r="A11" s="21"/>
      <c r="B11" s="22" t="s">
        <v>30</v>
      </c>
      <c r="C11" s="24">
        <f>'[1]1'!C$431</f>
        <v>0</v>
      </c>
      <c r="D11" s="23">
        <f>'[1]1'!D$431</f>
        <v>0</v>
      </c>
      <c r="E11" s="23">
        <f>'[1]1'!E$431</f>
        <v>0</v>
      </c>
      <c r="F11" s="24">
        <f>'[1]1'!F$431</f>
        <v>0</v>
      </c>
      <c r="G11" s="23">
        <f>'[1]1'!G$431</f>
        <v>0</v>
      </c>
      <c r="H11" s="25">
        <f>'[1]1'!H$431</f>
        <v>0</v>
      </c>
      <c r="I11" s="23">
        <f>'[1]1'!P$431</f>
        <v>0</v>
      </c>
      <c r="J11" s="23">
        <f>'[1]1'!Y$431</f>
        <v>0</v>
      </c>
      <c r="K11" s="25">
        <f>'[1]1'!AA$431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'[1]1'!C$432</f>
        <v>0</v>
      </c>
      <c r="D12" s="23">
        <f>'[1]1'!D$432</f>
        <v>0</v>
      </c>
      <c r="E12" s="23">
        <f>'[1]1'!E$432</f>
        <v>0</v>
      </c>
      <c r="F12" s="24">
        <f>'[1]1'!F$432</f>
        <v>0</v>
      </c>
      <c r="G12" s="23">
        <f>'[1]1'!G$432</f>
        <v>0</v>
      </c>
      <c r="H12" s="25">
        <f>'[1]1'!H$432</f>
        <v>0</v>
      </c>
      <c r="I12" s="23">
        <f>'[1]1'!P$432</f>
        <v>0</v>
      </c>
      <c r="J12" s="23">
        <f>'[1]1'!Y$432</f>
        <v>0</v>
      </c>
      <c r="K12" s="25">
        <f>'[1]1'!AA$432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'[1]1'!C$433</f>
        <v>0</v>
      </c>
      <c r="D13" s="23">
        <f>'[1]1'!D$433</f>
        <v>0</v>
      </c>
      <c r="E13" s="23">
        <f>'[1]1'!E$433</f>
        <v>0</v>
      </c>
      <c r="F13" s="24">
        <f>'[1]1'!F$433</f>
        <v>0</v>
      </c>
      <c r="G13" s="23">
        <f>'[1]1'!G$433</f>
        <v>0</v>
      </c>
      <c r="H13" s="25">
        <f>'[1]1'!H$433</f>
        <v>0</v>
      </c>
      <c r="I13" s="23">
        <f>'[1]1'!P$433</f>
        <v>0</v>
      </c>
      <c r="J13" s="23">
        <f>'[1]1'!Y$433</f>
        <v>0</v>
      </c>
      <c r="K13" s="25">
        <f>'[1]1'!AA$433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'[1]1'!C$440</f>
        <v>584577</v>
      </c>
      <c r="D14" s="23">
        <f>'[1]1'!D$440</f>
        <v>582362</v>
      </c>
      <c r="E14" s="23">
        <f>'[1]1'!E$440</f>
        <v>715760</v>
      </c>
      <c r="F14" s="24">
        <f>'[1]1'!F$440</f>
        <v>765728</v>
      </c>
      <c r="G14" s="23">
        <f>'[1]1'!G$440</f>
        <v>783805</v>
      </c>
      <c r="H14" s="25">
        <f>'[1]1'!H$440</f>
        <v>783754</v>
      </c>
      <c r="I14" s="23">
        <f>'[1]1'!P$440</f>
        <v>779548</v>
      </c>
      <c r="J14" s="23">
        <f>'[1]1'!Y$440</f>
        <v>899454</v>
      </c>
      <c r="K14" s="25">
        <f>'[1]1'!AA$440</f>
        <v>947625</v>
      </c>
    </row>
    <row r="15" spans="1:27" s="15" customFormat="1" ht="12.75" customHeight="1" x14ac:dyDescent="0.2">
      <c r="A15" s="21"/>
      <c r="B15" s="22" t="s">
        <v>34</v>
      </c>
      <c r="C15" s="38">
        <f>'[1]1'!C$441</f>
        <v>40858</v>
      </c>
      <c r="D15" s="39">
        <f>'[1]1'!D$441</f>
        <v>61048</v>
      </c>
      <c r="E15" s="39">
        <f>'[1]1'!E$441</f>
        <v>50835</v>
      </c>
      <c r="F15" s="38">
        <f>'[1]1'!F$441</f>
        <v>10466</v>
      </c>
      <c r="G15" s="39">
        <f>'[1]1'!G$441</f>
        <v>24087</v>
      </c>
      <c r="H15" s="40">
        <f>'[1]1'!H$441</f>
        <v>50224</v>
      </c>
      <c r="I15" s="39">
        <f>'[1]1'!P$441</f>
        <v>25485</v>
      </c>
      <c r="J15" s="39">
        <f>'[1]1'!Y$441</f>
        <v>26887</v>
      </c>
      <c r="K15" s="40">
        <f>'[1]1'!AA$441</f>
        <v>28232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2629</v>
      </c>
      <c r="D16" s="52">
        <f t="shared" ref="D16:K16" si="2">SUM(D17:D23)</f>
        <v>3414</v>
      </c>
      <c r="E16" s="52">
        <f t="shared" si="2"/>
        <v>2987</v>
      </c>
      <c r="F16" s="53">
        <f t="shared" si="2"/>
        <v>7021</v>
      </c>
      <c r="G16" s="52">
        <f t="shared" si="2"/>
        <v>12067</v>
      </c>
      <c r="H16" s="54">
        <f t="shared" si="2"/>
        <v>12301</v>
      </c>
      <c r="I16" s="52">
        <f t="shared" si="2"/>
        <v>731</v>
      </c>
      <c r="J16" s="52">
        <f t="shared" si="2"/>
        <v>770</v>
      </c>
      <c r="K16" s="52">
        <f t="shared" si="2"/>
        <v>809</v>
      </c>
    </row>
    <row r="17" spans="1:11" s="15" customFormat="1" ht="12.75" customHeight="1" x14ac:dyDescent="0.2">
      <c r="A17" s="21"/>
      <c r="B17" s="22" t="s">
        <v>36</v>
      </c>
      <c r="C17" s="35">
        <f>'[1]1'!C$445</f>
        <v>0</v>
      </c>
      <c r="D17" s="34">
        <f>'[1]1'!D$445</f>
        <v>414</v>
      </c>
      <c r="E17" s="34">
        <f>'[1]1'!E$445</f>
        <v>546</v>
      </c>
      <c r="F17" s="35">
        <f>'[1]1'!F$445</f>
        <v>6330</v>
      </c>
      <c r="G17" s="34">
        <f>'[1]1'!G$445</f>
        <v>11376</v>
      </c>
      <c r="H17" s="36">
        <f>'[1]1'!H$445</f>
        <v>11573</v>
      </c>
      <c r="I17" s="34">
        <f>'[1]1'!P$445</f>
        <v>0</v>
      </c>
      <c r="J17" s="34">
        <f>'[1]1'!Y$445</f>
        <v>0</v>
      </c>
      <c r="K17" s="36">
        <f>'[1]1'!AA$445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'[1]1'!C$448</f>
        <v>2629</v>
      </c>
      <c r="D18" s="23">
        <f>'[1]1'!D$448</f>
        <v>3000</v>
      </c>
      <c r="E18" s="23">
        <f>'[1]1'!E$448</f>
        <v>2441</v>
      </c>
      <c r="F18" s="24">
        <f>'[1]1'!F$448</f>
        <v>691</v>
      </c>
      <c r="G18" s="23">
        <f>'[1]1'!G$448</f>
        <v>691</v>
      </c>
      <c r="H18" s="25">
        <f>'[1]1'!H$448</f>
        <v>728</v>
      </c>
      <c r="I18" s="23">
        <f>'[1]1'!P$448</f>
        <v>731</v>
      </c>
      <c r="J18" s="23">
        <f>'[1]1'!Y$448</f>
        <v>770</v>
      </c>
      <c r="K18" s="25">
        <f>'[1]1'!AA$448</f>
        <v>809</v>
      </c>
    </row>
    <row r="19" spans="1:11" s="15" customFormat="1" ht="12.75" customHeight="1" x14ac:dyDescent="0.2">
      <c r="A19" s="21"/>
      <c r="B19" s="22" t="s">
        <v>38</v>
      </c>
      <c r="C19" s="24">
        <f>'[1]1'!C$451</f>
        <v>0</v>
      </c>
      <c r="D19" s="23">
        <f>'[1]1'!D$451</f>
        <v>0</v>
      </c>
      <c r="E19" s="23">
        <f>'[1]1'!E$451</f>
        <v>0</v>
      </c>
      <c r="F19" s="24">
        <f>'[1]1'!F$451</f>
        <v>0</v>
      </c>
      <c r="G19" s="23">
        <f>'[1]1'!G$451</f>
        <v>0</v>
      </c>
      <c r="H19" s="25">
        <f>'[1]1'!H$451</f>
        <v>0</v>
      </c>
      <c r="I19" s="23">
        <f>'[1]1'!P$451</f>
        <v>0</v>
      </c>
      <c r="J19" s="23">
        <f>'[1]1'!Y$451</f>
        <v>0</v>
      </c>
      <c r="K19" s="25">
        <f>'[1]1'!AA$451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'[1]1'!C$452</f>
        <v>0</v>
      </c>
      <c r="D20" s="23">
        <f>'[1]1'!D$452</f>
        <v>0</v>
      </c>
      <c r="E20" s="23">
        <f>'[1]1'!E$452</f>
        <v>0</v>
      </c>
      <c r="F20" s="24">
        <f>'[1]1'!F$452</f>
        <v>0</v>
      </c>
      <c r="G20" s="23">
        <f>'[1]1'!G$452</f>
        <v>0</v>
      </c>
      <c r="H20" s="25">
        <f>'[1]1'!H$452</f>
        <v>0</v>
      </c>
      <c r="I20" s="23">
        <f>'[1]1'!P$452</f>
        <v>0</v>
      </c>
      <c r="J20" s="23">
        <f>'[1]1'!Y$452</f>
        <v>0</v>
      </c>
      <c r="K20" s="25">
        <f>'[1]1'!AA$452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'[1]1'!C$453</f>
        <v>0</v>
      </c>
      <c r="D21" s="23">
        <f>'[1]1'!D$453</f>
        <v>0</v>
      </c>
      <c r="E21" s="23">
        <f>'[1]1'!E$453</f>
        <v>0</v>
      </c>
      <c r="F21" s="24">
        <f>'[1]1'!F$453</f>
        <v>0</v>
      </c>
      <c r="G21" s="23">
        <f>'[1]1'!G$453</f>
        <v>0</v>
      </c>
      <c r="H21" s="25">
        <f>'[1]1'!H$453</f>
        <v>0</v>
      </c>
      <c r="I21" s="23">
        <f>'[1]1'!P$453</f>
        <v>0</v>
      </c>
      <c r="J21" s="23">
        <f>'[1]1'!Y$453</f>
        <v>0</v>
      </c>
      <c r="K21" s="25">
        <f>'[1]1'!AA$453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'[1]1'!C$454</f>
        <v>0</v>
      </c>
      <c r="D22" s="23">
        <f>'[1]1'!D$454</f>
        <v>0</v>
      </c>
      <c r="E22" s="23">
        <f>'[1]1'!E$454</f>
        <v>0</v>
      </c>
      <c r="F22" s="24">
        <f>'[1]1'!F$454</f>
        <v>0</v>
      </c>
      <c r="G22" s="23">
        <f>'[1]1'!G$454</f>
        <v>0</v>
      </c>
      <c r="H22" s="25">
        <f>'[1]1'!H$454</f>
        <v>0</v>
      </c>
      <c r="I22" s="23">
        <f>'[1]1'!P$454</f>
        <v>0</v>
      </c>
      <c r="J22" s="23">
        <f>'[1]1'!Y$454</f>
        <v>0</v>
      </c>
      <c r="K22" s="25">
        <f>'[1]1'!AA$454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'[1]1'!C$455</f>
        <v>0</v>
      </c>
      <c r="D23" s="39">
        <f>'[1]1'!D$455</f>
        <v>0</v>
      </c>
      <c r="E23" s="39">
        <f>'[1]1'!E$455</f>
        <v>0</v>
      </c>
      <c r="F23" s="38">
        <f>'[1]1'!F$455</f>
        <v>0</v>
      </c>
      <c r="G23" s="39">
        <f>'[1]1'!G$455</f>
        <v>0</v>
      </c>
      <c r="H23" s="40">
        <f>'[1]1'!H$455</f>
        <v>0</v>
      </c>
      <c r="I23" s="39">
        <f>'[1]1'!P$455</f>
        <v>0</v>
      </c>
      <c r="J23" s="39">
        <f>'[1]1'!Y$455</f>
        <v>0</v>
      </c>
      <c r="K23" s="40">
        <f>'[1]1'!AA$455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'[1]1'!C$456</f>
        <v>0</v>
      </c>
      <c r="D24" s="52">
        <f>'[1]1'!D$456</f>
        <v>0</v>
      </c>
      <c r="E24" s="52">
        <f>'[1]1'!E$456</f>
        <v>0</v>
      </c>
      <c r="F24" s="53">
        <f>'[1]1'!F$456</f>
        <v>0</v>
      </c>
      <c r="G24" s="52">
        <f>'[1]1'!G$456</f>
        <v>0</v>
      </c>
      <c r="H24" s="54">
        <f>'[1]1'!H$456</f>
        <v>0</v>
      </c>
      <c r="I24" s="52">
        <f>'[1]1'!P$456</f>
        <v>0</v>
      </c>
      <c r="J24" s="52">
        <f>'[1]1'!Y$456</f>
        <v>0</v>
      </c>
      <c r="K24" s="52">
        <f>'[1]1'!AA$456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9767749</v>
      </c>
      <c r="D26" s="28">
        <f t="shared" ref="D26:K26" si="3">+D4+D8+D16+D24</f>
        <v>10445476</v>
      </c>
      <c r="E26" s="28">
        <f t="shared" si="3"/>
        <v>11359028</v>
      </c>
      <c r="F26" s="29">
        <f t="shared" si="3"/>
        <v>12077658</v>
      </c>
      <c r="G26" s="28">
        <f t="shared" si="3"/>
        <v>12083075</v>
      </c>
      <c r="H26" s="30">
        <f t="shared" si="3"/>
        <v>12083075</v>
      </c>
      <c r="I26" s="28">
        <f t="shared" si="3"/>
        <v>12854456</v>
      </c>
      <c r="J26" s="28">
        <f t="shared" si="3"/>
        <v>13711569</v>
      </c>
      <c r="K26" s="28">
        <f t="shared" si="3"/>
        <v>14416766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"&amp;'[1]1'!$B$11</f>
        <v>Table 17: Summary of payments and estimates by sub-programme: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'[1]1'!$B503</f>
        <v>1. Primary Level</v>
      </c>
      <c r="C4" s="23">
        <f>'[1]1'!$C503</f>
        <v>28563</v>
      </c>
      <c r="D4" s="23">
        <f>'[1]1'!$D503</f>
        <v>33618</v>
      </c>
      <c r="E4" s="23">
        <f>'[1]1'!$E503</f>
        <v>47329</v>
      </c>
      <c r="F4" s="35">
        <f>'[1]1'!$F503</f>
        <v>49853</v>
      </c>
      <c r="G4" s="34">
        <f>'[1]1'!$G503</f>
        <v>49853</v>
      </c>
      <c r="H4" s="36">
        <f>'[1]1'!$H503</f>
        <v>49853</v>
      </c>
      <c r="I4" s="23">
        <f>'[1]1'!$P503</f>
        <v>52564</v>
      </c>
      <c r="J4" s="23">
        <f>'[1]1'!$Y503</f>
        <v>55264</v>
      </c>
      <c r="K4" s="23">
        <f>'[1]1'!$AA503</f>
        <v>58027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'[1]1'!$B504</f>
        <v>2. Secondary Level</v>
      </c>
      <c r="C5" s="23">
        <f>'[1]1'!$C504</f>
        <v>34991</v>
      </c>
      <c r="D5" s="23">
        <f>'[1]1'!$D504</f>
        <v>39079</v>
      </c>
      <c r="E5" s="23">
        <f>'[1]1'!$E504</f>
        <v>37319</v>
      </c>
      <c r="F5" s="24">
        <f>'[1]1'!$F504</f>
        <v>40473</v>
      </c>
      <c r="G5" s="23">
        <f>'[1]1'!$G504</f>
        <v>40473</v>
      </c>
      <c r="H5" s="25">
        <f>'[1]1'!$H504</f>
        <v>40473</v>
      </c>
      <c r="I5" s="23">
        <f>'[1]1'!$P504</f>
        <v>42820</v>
      </c>
      <c r="J5" s="23">
        <f>'[1]1'!$Y504</f>
        <v>44280</v>
      </c>
      <c r="K5" s="23">
        <f>'[1]1'!$AA504</f>
        <v>46494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'[1]1'!$B505</f>
        <v>3. 0</v>
      </c>
      <c r="C6" s="23">
        <f>'[1]1'!$C505</f>
        <v>0</v>
      </c>
      <c r="D6" s="23">
        <f>'[1]1'!$D505</f>
        <v>0</v>
      </c>
      <c r="E6" s="23">
        <f>'[1]1'!$E505</f>
        <v>0</v>
      </c>
      <c r="F6" s="24">
        <f>'[1]1'!$F505</f>
        <v>0</v>
      </c>
      <c r="G6" s="23">
        <f>'[1]1'!$G505</f>
        <v>0</v>
      </c>
      <c r="H6" s="25">
        <f>'[1]1'!$H505</f>
        <v>0</v>
      </c>
      <c r="I6" s="23">
        <f>'[1]1'!$P505</f>
        <v>0</v>
      </c>
      <c r="J6" s="23">
        <f>'[1]1'!$Y505</f>
        <v>0</v>
      </c>
      <c r="K6" s="23">
        <f>'[1]1'!$AA505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'[1]1'!$B506</f>
        <v>4. 0</v>
      </c>
      <c r="C7" s="23">
        <f>'[1]1'!$C506</f>
        <v>0</v>
      </c>
      <c r="D7" s="23">
        <f>'[1]1'!$D506</f>
        <v>0</v>
      </c>
      <c r="E7" s="23">
        <f>'[1]1'!$E506</f>
        <v>0</v>
      </c>
      <c r="F7" s="24">
        <f>'[1]1'!$F506</f>
        <v>0</v>
      </c>
      <c r="G7" s="23">
        <f>'[1]1'!$G506</f>
        <v>0</v>
      </c>
      <c r="H7" s="25">
        <f>'[1]1'!$H506</f>
        <v>0</v>
      </c>
      <c r="I7" s="23">
        <f>'[1]1'!$P506</f>
        <v>0</v>
      </c>
      <c r="J7" s="23">
        <f>'[1]1'!$Y506</f>
        <v>0</v>
      </c>
      <c r="K7" s="23">
        <f>'[1]1'!$AA506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'[1]1'!$B507</f>
        <v>5. 0</v>
      </c>
      <c r="C8" s="23">
        <f>'[1]1'!$C507</f>
        <v>0</v>
      </c>
      <c r="D8" s="23">
        <f>'[1]1'!$D507</f>
        <v>0</v>
      </c>
      <c r="E8" s="23">
        <f>'[1]1'!$E507</f>
        <v>0</v>
      </c>
      <c r="F8" s="24">
        <f>'[1]1'!$F507</f>
        <v>0</v>
      </c>
      <c r="G8" s="23">
        <f>'[1]1'!$G507</f>
        <v>0</v>
      </c>
      <c r="H8" s="25">
        <f>'[1]1'!$H507</f>
        <v>0</v>
      </c>
      <c r="I8" s="23">
        <f>'[1]1'!$P507</f>
        <v>0</v>
      </c>
      <c r="J8" s="23">
        <f>'[1]1'!$Y507</f>
        <v>0</v>
      </c>
      <c r="K8" s="23">
        <f>'[1]1'!$AA507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'[1]1'!$B508</f>
        <v>6. 0</v>
      </c>
      <c r="C9" s="23">
        <f>'[1]1'!$C508</f>
        <v>0</v>
      </c>
      <c r="D9" s="23">
        <f>'[1]1'!$D508</f>
        <v>0</v>
      </c>
      <c r="E9" s="23">
        <f>'[1]1'!$E508</f>
        <v>0</v>
      </c>
      <c r="F9" s="24">
        <f>'[1]1'!$F508</f>
        <v>0</v>
      </c>
      <c r="G9" s="23">
        <f>'[1]1'!$G508</f>
        <v>0</v>
      </c>
      <c r="H9" s="25">
        <f>'[1]1'!$H508</f>
        <v>0</v>
      </c>
      <c r="I9" s="23">
        <f>'[1]1'!$P508</f>
        <v>0</v>
      </c>
      <c r="J9" s="23">
        <f>'[1]1'!$Y508</f>
        <v>0</v>
      </c>
      <c r="K9" s="23">
        <f>'[1]1'!$AA508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'[1]1'!$B509</f>
        <v>7. 0</v>
      </c>
      <c r="C10" s="23">
        <f>'[1]1'!$C509</f>
        <v>0</v>
      </c>
      <c r="D10" s="23">
        <f>'[1]1'!$D509</f>
        <v>0</v>
      </c>
      <c r="E10" s="23">
        <f>'[1]1'!$E509</f>
        <v>0</v>
      </c>
      <c r="F10" s="24">
        <f>'[1]1'!$F509</f>
        <v>0</v>
      </c>
      <c r="G10" s="23">
        <f>'[1]1'!$G509</f>
        <v>0</v>
      </c>
      <c r="H10" s="25">
        <f>'[1]1'!$H509</f>
        <v>0</v>
      </c>
      <c r="I10" s="23">
        <f>'[1]1'!$P509</f>
        <v>0</v>
      </c>
      <c r="J10" s="23">
        <f>'[1]1'!$Y509</f>
        <v>0</v>
      </c>
      <c r="K10" s="23">
        <f>'[1]1'!$AA509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'[1]1'!$B510</f>
        <v>8. 0</v>
      </c>
      <c r="C11" s="23">
        <f>'[1]1'!$C510</f>
        <v>0</v>
      </c>
      <c r="D11" s="23">
        <f>'[1]1'!$D510</f>
        <v>0</v>
      </c>
      <c r="E11" s="23">
        <f>'[1]1'!$E510</f>
        <v>0</v>
      </c>
      <c r="F11" s="24">
        <f>'[1]1'!$F510</f>
        <v>0</v>
      </c>
      <c r="G11" s="23">
        <f>'[1]1'!$G510</f>
        <v>0</v>
      </c>
      <c r="H11" s="25">
        <f>'[1]1'!$H510</f>
        <v>0</v>
      </c>
      <c r="I11" s="23">
        <f>'[1]1'!$P510</f>
        <v>0</v>
      </c>
      <c r="J11" s="23">
        <f>'[1]1'!$Y510</f>
        <v>0</v>
      </c>
      <c r="K11" s="23">
        <f>'[1]1'!$AA510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'[1]1'!$B511</f>
        <v>9. 0</v>
      </c>
      <c r="C12" s="23">
        <f>'[1]1'!$C511</f>
        <v>0</v>
      </c>
      <c r="D12" s="23">
        <f>'[1]1'!$D511</f>
        <v>0</v>
      </c>
      <c r="E12" s="23">
        <f>'[1]1'!$E511</f>
        <v>0</v>
      </c>
      <c r="F12" s="24">
        <f>'[1]1'!$F511</f>
        <v>0</v>
      </c>
      <c r="G12" s="23">
        <f>'[1]1'!$G511</f>
        <v>0</v>
      </c>
      <c r="H12" s="25">
        <f>'[1]1'!$H511</f>
        <v>0</v>
      </c>
      <c r="I12" s="23">
        <f>'[1]1'!$P511</f>
        <v>0</v>
      </c>
      <c r="J12" s="23">
        <f>'[1]1'!$Y511</f>
        <v>0</v>
      </c>
      <c r="K12" s="23">
        <f>'[1]1'!$AA511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'[1]1'!$B512</f>
        <v>10. 0</v>
      </c>
      <c r="C13" s="23">
        <f>'[1]1'!$C512</f>
        <v>0</v>
      </c>
      <c r="D13" s="23">
        <f>'[1]1'!$D512</f>
        <v>0</v>
      </c>
      <c r="E13" s="23">
        <f>'[1]1'!$E512</f>
        <v>0</v>
      </c>
      <c r="F13" s="24">
        <f>'[1]1'!$F512</f>
        <v>0</v>
      </c>
      <c r="G13" s="23">
        <f>'[1]1'!$G512</f>
        <v>0</v>
      </c>
      <c r="H13" s="25">
        <f>'[1]1'!$H512</f>
        <v>0</v>
      </c>
      <c r="I13" s="23">
        <f>'[1]1'!$P512</f>
        <v>0</v>
      </c>
      <c r="J13" s="23">
        <f>'[1]1'!$Y512</f>
        <v>0</v>
      </c>
      <c r="K13" s="23">
        <f>'[1]1'!$AA512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'[1]1'!$B513</f>
        <v>11. 0</v>
      </c>
      <c r="C14" s="23">
        <f>'[1]1'!$C513</f>
        <v>0</v>
      </c>
      <c r="D14" s="23">
        <f>'[1]1'!$D513</f>
        <v>0</v>
      </c>
      <c r="E14" s="23">
        <f>'[1]1'!$E513</f>
        <v>0</v>
      </c>
      <c r="F14" s="24">
        <f>'[1]1'!$F513</f>
        <v>0</v>
      </c>
      <c r="G14" s="23">
        <f>'[1]1'!$G513</f>
        <v>0</v>
      </c>
      <c r="H14" s="25">
        <f>'[1]1'!$H513</f>
        <v>0</v>
      </c>
      <c r="I14" s="23">
        <f>'[1]1'!$P513</f>
        <v>0</v>
      </c>
      <c r="J14" s="23">
        <f>'[1]1'!$Y513</f>
        <v>0</v>
      </c>
      <c r="K14" s="23">
        <f>'[1]1'!$AA513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'[1]1'!$B514</f>
        <v>12. 0</v>
      </c>
      <c r="C15" s="23">
        <f>'[1]1'!$C514</f>
        <v>0</v>
      </c>
      <c r="D15" s="23">
        <f>'[1]1'!$D514</f>
        <v>0</v>
      </c>
      <c r="E15" s="23">
        <f>'[1]1'!$E514</f>
        <v>0</v>
      </c>
      <c r="F15" s="24">
        <f>'[1]1'!$F514</f>
        <v>0</v>
      </c>
      <c r="G15" s="23">
        <f>'[1]1'!$G514</f>
        <v>0</v>
      </c>
      <c r="H15" s="25">
        <f>'[1]1'!$H514</f>
        <v>0</v>
      </c>
      <c r="I15" s="23">
        <f>'[1]1'!$P514</f>
        <v>0</v>
      </c>
      <c r="J15" s="23">
        <f>'[1]1'!$Y514</f>
        <v>0</v>
      </c>
      <c r="K15" s="23">
        <f>'[1]1'!$AA514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'[1]1'!$B515</f>
        <v>13. 0</v>
      </c>
      <c r="C16" s="23">
        <f>'[1]1'!$C515</f>
        <v>0</v>
      </c>
      <c r="D16" s="23">
        <f>'[1]1'!$D515</f>
        <v>0</v>
      </c>
      <c r="E16" s="23">
        <f>'[1]1'!$E515</f>
        <v>0</v>
      </c>
      <c r="F16" s="24">
        <f>'[1]1'!$F515</f>
        <v>0</v>
      </c>
      <c r="G16" s="23">
        <f>'[1]1'!$G515</f>
        <v>0</v>
      </c>
      <c r="H16" s="25">
        <f>'[1]1'!$H515</f>
        <v>0</v>
      </c>
      <c r="I16" s="23">
        <f>'[1]1'!$P515</f>
        <v>0</v>
      </c>
      <c r="J16" s="23">
        <f>'[1]1'!$Y515</f>
        <v>0</v>
      </c>
      <c r="K16" s="23">
        <f>'[1]1'!$AA515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'[1]1'!$B516</f>
        <v>14. 0</v>
      </c>
      <c r="C17" s="23">
        <f>'[1]1'!$C516</f>
        <v>0</v>
      </c>
      <c r="D17" s="23">
        <f>'[1]1'!$D516</f>
        <v>0</v>
      </c>
      <c r="E17" s="23">
        <f>'[1]1'!$E516</f>
        <v>0</v>
      </c>
      <c r="F17" s="24">
        <f>'[1]1'!$F516</f>
        <v>0</v>
      </c>
      <c r="G17" s="23">
        <f>'[1]1'!$G516</f>
        <v>0</v>
      </c>
      <c r="H17" s="25">
        <f>'[1]1'!$H516</f>
        <v>0</v>
      </c>
      <c r="I17" s="23">
        <f>'[1]1'!$P516</f>
        <v>0</v>
      </c>
      <c r="J17" s="23">
        <f>'[1]1'!$Y516</f>
        <v>0</v>
      </c>
      <c r="K17" s="23">
        <f>'[1]1'!$AA516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'[1]1'!$B517</f>
        <v>15. 0</v>
      </c>
      <c r="C18" s="23">
        <f>'[1]1'!$C517</f>
        <v>0</v>
      </c>
      <c r="D18" s="23">
        <f>'[1]1'!$D517</f>
        <v>0</v>
      </c>
      <c r="E18" s="23">
        <f>'[1]1'!$E517</f>
        <v>0</v>
      </c>
      <c r="F18" s="24">
        <f>'[1]1'!$F517</f>
        <v>0</v>
      </c>
      <c r="G18" s="23">
        <f>'[1]1'!$G517</f>
        <v>0</v>
      </c>
      <c r="H18" s="25">
        <f>'[1]1'!$H517</f>
        <v>0</v>
      </c>
      <c r="I18" s="23">
        <f>'[1]1'!$P517</f>
        <v>0</v>
      </c>
      <c r="J18" s="23">
        <f>'[1]1'!$Y517</f>
        <v>0</v>
      </c>
      <c r="K18" s="23">
        <f>'[1]1'!$AA517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63554</v>
      </c>
      <c r="D19" s="28">
        <f t="shared" ref="D19:K19" si="1">SUM(D4:D18)</f>
        <v>72697</v>
      </c>
      <c r="E19" s="28">
        <f t="shared" si="1"/>
        <v>84648</v>
      </c>
      <c r="F19" s="29">
        <f t="shared" si="1"/>
        <v>90326</v>
      </c>
      <c r="G19" s="28">
        <f t="shared" si="1"/>
        <v>90326</v>
      </c>
      <c r="H19" s="30">
        <f t="shared" si="1"/>
        <v>90326</v>
      </c>
      <c r="I19" s="28">
        <f t="shared" si="1"/>
        <v>95384</v>
      </c>
      <c r="J19" s="28">
        <f t="shared" si="1"/>
        <v>99544</v>
      </c>
      <c r="K19" s="28">
        <f t="shared" si="1"/>
        <v>104521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'[1]1'!$B$11</f>
        <v>Table 18: Summary of payments and estimates by economic classification: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'[1]1'!C$525</f>
        <v>0</v>
      </c>
      <c r="D5" s="34">
        <f>'[1]1'!D$525</f>
        <v>0</v>
      </c>
      <c r="E5" s="34">
        <f>'[1]1'!E$525</f>
        <v>0</v>
      </c>
      <c r="F5" s="35">
        <f>'[1]1'!F$525</f>
        <v>0</v>
      </c>
      <c r="G5" s="34">
        <f>'[1]1'!G$525</f>
        <v>0</v>
      </c>
      <c r="H5" s="36">
        <f>'[1]1'!H$525</f>
        <v>0</v>
      </c>
      <c r="I5" s="34">
        <f>'[1]1'!P$525</f>
        <v>0</v>
      </c>
      <c r="J5" s="34">
        <f>'[1]1'!Y$525</f>
        <v>0</v>
      </c>
      <c r="K5" s="36">
        <f>'[1]1'!AA$525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'[1]1'!C$528</f>
        <v>0</v>
      </c>
      <c r="D6" s="23">
        <f>'[1]1'!D$528</f>
        <v>0</v>
      </c>
      <c r="E6" s="23">
        <f>'[1]1'!E$528</f>
        <v>0</v>
      </c>
      <c r="F6" s="24">
        <f>'[1]1'!F$528</f>
        <v>0</v>
      </c>
      <c r="G6" s="23">
        <f>'[1]1'!G$528</f>
        <v>0</v>
      </c>
      <c r="H6" s="25">
        <f>'[1]1'!H$528</f>
        <v>0</v>
      </c>
      <c r="I6" s="23">
        <f>'[1]1'!P$528</f>
        <v>0</v>
      </c>
      <c r="J6" s="23">
        <f>'[1]1'!Y$528</f>
        <v>0</v>
      </c>
      <c r="K6" s="25">
        <f>'[1]1'!AA$528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'[1]1'!C$567</f>
        <v>0</v>
      </c>
      <c r="D7" s="39">
        <f>'[1]1'!D$567</f>
        <v>0</v>
      </c>
      <c r="E7" s="39">
        <f>'[1]1'!E$567</f>
        <v>0</v>
      </c>
      <c r="F7" s="38">
        <f>'[1]1'!F$567</f>
        <v>0</v>
      </c>
      <c r="G7" s="39">
        <f>'[1]1'!G$567</f>
        <v>0</v>
      </c>
      <c r="H7" s="40">
        <f>'[1]1'!H$567</f>
        <v>0</v>
      </c>
      <c r="I7" s="39">
        <f>'[1]1'!P$567</f>
        <v>0</v>
      </c>
      <c r="J7" s="39">
        <f>'[1]1'!Y$567</f>
        <v>0</v>
      </c>
      <c r="K7" s="40">
        <f>'[1]1'!AA$567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63554</v>
      </c>
      <c r="D8" s="52">
        <f t="shared" ref="D8:K8" si="1">SUM(D9:D15)</f>
        <v>72697</v>
      </c>
      <c r="E8" s="52">
        <f t="shared" si="1"/>
        <v>84648</v>
      </c>
      <c r="F8" s="53">
        <f t="shared" si="1"/>
        <v>90326</v>
      </c>
      <c r="G8" s="52">
        <f t="shared" si="1"/>
        <v>90326</v>
      </c>
      <c r="H8" s="54">
        <f t="shared" si="1"/>
        <v>90326</v>
      </c>
      <c r="I8" s="52">
        <f t="shared" si="1"/>
        <v>95384</v>
      </c>
      <c r="J8" s="52">
        <f t="shared" si="1"/>
        <v>99544</v>
      </c>
      <c r="K8" s="52">
        <f t="shared" si="1"/>
        <v>104521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'[1]1'!C$571</f>
        <v>0</v>
      </c>
      <c r="D9" s="34">
        <f>'[1]1'!D$571</f>
        <v>0</v>
      </c>
      <c r="E9" s="34">
        <f>'[1]1'!E$571</f>
        <v>0</v>
      </c>
      <c r="F9" s="35">
        <f>'[1]1'!F$571</f>
        <v>0</v>
      </c>
      <c r="G9" s="34">
        <f>'[1]1'!G$571</f>
        <v>0</v>
      </c>
      <c r="H9" s="36">
        <f>'[1]1'!H$571</f>
        <v>0</v>
      </c>
      <c r="I9" s="34">
        <f>'[1]1'!P$571</f>
        <v>0</v>
      </c>
      <c r="J9" s="34">
        <f>'[1]1'!Y$571</f>
        <v>0</v>
      </c>
      <c r="K9" s="36">
        <f>'[1]1'!AA$571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'[1]1'!C$578</f>
        <v>0</v>
      </c>
      <c r="D10" s="23">
        <f>'[1]1'!D$578</f>
        <v>0</v>
      </c>
      <c r="E10" s="23">
        <f>'[1]1'!E$578</f>
        <v>0</v>
      </c>
      <c r="F10" s="24">
        <f>'[1]1'!F$578</f>
        <v>0</v>
      </c>
      <c r="G10" s="23">
        <f>'[1]1'!G$578</f>
        <v>0</v>
      </c>
      <c r="H10" s="25">
        <f>'[1]1'!H$578</f>
        <v>0</v>
      </c>
      <c r="I10" s="23">
        <f>'[1]1'!P$578</f>
        <v>0</v>
      </c>
      <c r="J10" s="23">
        <f>'[1]1'!Y$578</f>
        <v>0</v>
      </c>
      <c r="K10" s="25">
        <f>'[1]1'!AA$578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'[1]1'!C$581</f>
        <v>0</v>
      </c>
      <c r="D11" s="23">
        <f>'[1]1'!D$581</f>
        <v>0</v>
      </c>
      <c r="E11" s="23">
        <f>'[1]1'!E$581</f>
        <v>0</v>
      </c>
      <c r="F11" s="24">
        <f>'[1]1'!F$581</f>
        <v>0</v>
      </c>
      <c r="G11" s="23">
        <f>'[1]1'!G$581</f>
        <v>0</v>
      </c>
      <c r="H11" s="25">
        <f>'[1]1'!H$581</f>
        <v>0</v>
      </c>
      <c r="I11" s="23">
        <f>'[1]1'!P$581</f>
        <v>0</v>
      </c>
      <c r="J11" s="23">
        <f>'[1]1'!Y$581</f>
        <v>0</v>
      </c>
      <c r="K11" s="25">
        <f>'[1]1'!AA$581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'[1]1'!C$582</f>
        <v>0</v>
      </c>
      <c r="D12" s="23">
        <f>'[1]1'!D$582</f>
        <v>0</v>
      </c>
      <c r="E12" s="23">
        <f>'[1]1'!E$582</f>
        <v>0</v>
      </c>
      <c r="F12" s="24">
        <f>'[1]1'!F$582</f>
        <v>0</v>
      </c>
      <c r="G12" s="23">
        <f>'[1]1'!G$582</f>
        <v>0</v>
      </c>
      <c r="H12" s="25">
        <f>'[1]1'!H$582</f>
        <v>0</v>
      </c>
      <c r="I12" s="23">
        <f>'[1]1'!P$582</f>
        <v>0</v>
      </c>
      <c r="J12" s="23">
        <f>'[1]1'!Y$582</f>
        <v>0</v>
      </c>
      <c r="K12" s="25">
        <f>'[1]1'!AA$582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'[1]1'!C$583</f>
        <v>0</v>
      </c>
      <c r="D13" s="23">
        <f>'[1]1'!D$583</f>
        <v>0</v>
      </c>
      <c r="E13" s="23">
        <f>'[1]1'!E$583</f>
        <v>0</v>
      </c>
      <c r="F13" s="24">
        <f>'[1]1'!F$583</f>
        <v>0</v>
      </c>
      <c r="G13" s="23">
        <f>'[1]1'!G$583</f>
        <v>0</v>
      </c>
      <c r="H13" s="25">
        <f>'[1]1'!H$583</f>
        <v>0</v>
      </c>
      <c r="I13" s="23">
        <f>'[1]1'!P$583</f>
        <v>0</v>
      </c>
      <c r="J13" s="23">
        <f>'[1]1'!Y$583</f>
        <v>0</v>
      </c>
      <c r="K13" s="25">
        <f>'[1]1'!AA$583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'[1]1'!C$590</f>
        <v>63554</v>
      </c>
      <c r="D14" s="23">
        <f>'[1]1'!D$590</f>
        <v>72697</v>
      </c>
      <c r="E14" s="23">
        <f>'[1]1'!E$590</f>
        <v>84648</v>
      </c>
      <c r="F14" s="24">
        <f>'[1]1'!F$590</f>
        <v>90326</v>
      </c>
      <c r="G14" s="23">
        <f>'[1]1'!G$590</f>
        <v>90326</v>
      </c>
      <c r="H14" s="25">
        <f>'[1]1'!H$590</f>
        <v>90326</v>
      </c>
      <c r="I14" s="23">
        <f>'[1]1'!P$590</f>
        <v>95384</v>
      </c>
      <c r="J14" s="23">
        <f>'[1]1'!Y$590</f>
        <v>99544</v>
      </c>
      <c r="K14" s="25">
        <f>'[1]1'!AA$590</f>
        <v>104521</v>
      </c>
    </row>
    <row r="15" spans="1:27" s="15" customFormat="1" ht="12.75" customHeight="1" x14ac:dyDescent="0.2">
      <c r="A15" s="21"/>
      <c r="B15" s="22" t="s">
        <v>34</v>
      </c>
      <c r="C15" s="38">
        <f>'[1]1'!C$591</f>
        <v>0</v>
      </c>
      <c r="D15" s="39">
        <f>'[1]1'!D$591</f>
        <v>0</v>
      </c>
      <c r="E15" s="39">
        <f>'[1]1'!E$591</f>
        <v>0</v>
      </c>
      <c r="F15" s="38">
        <f>'[1]1'!F$591</f>
        <v>0</v>
      </c>
      <c r="G15" s="39">
        <f>'[1]1'!G$591</f>
        <v>0</v>
      </c>
      <c r="H15" s="40">
        <f>'[1]1'!H$591</f>
        <v>0</v>
      </c>
      <c r="I15" s="39">
        <f>'[1]1'!P$591</f>
        <v>0</v>
      </c>
      <c r="J15" s="39">
        <f>'[1]1'!Y$591</f>
        <v>0</v>
      </c>
      <c r="K15" s="40">
        <f>'[1]1'!AA$591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'[1]1'!C$595</f>
        <v>0</v>
      </c>
      <c r="D17" s="34">
        <f>'[1]1'!D$595</f>
        <v>0</v>
      </c>
      <c r="E17" s="34">
        <f>'[1]1'!E$595</f>
        <v>0</v>
      </c>
      <c r="F17" s="35">
        <f>'[1]1'!F$595</f>
        <v>0</v>
      </c>
      <c r="G17" s="34">
        <f>'[1]1'!G$595</f>
        <v>0</v>
      </c>
      <c r="H17" s="36">
        <f>'[1]1'!H$595</f>
        <v>0</v>
      </c>
      <c r="I17" s="34">
        <f>'[1]1'!P$595</f>
        <v>0</v>
      </c>
      <c r="J17" s="34">
        <f>'[1]1'!Y$595</f>
        <v>0</v>
      </c>
      <c r="K17" s="36">
        <f>'[1]1'!AA$595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'[1]1'!C$598</f>
        <v>0</v>
      </c>
      <c r="D18" s="23">
        <f>'[1]1'!D$598</f>
        <v>0</v>
      </c>
      <c r="E18" s="23">
        <f>'[1]1'!E$598</f>
        <v>0</v>
      </c>
      <c r="F18" s="24">
        <f>'[1]1'!F$598</f>
        <v>0</v>
      </c>
      <c r="G18" s="23">
        <f>'[1]1'!G$598</f>
        <v>0</v>
      </c>
      <c r="H18" s="25">
        <f>'[1]1'!H$598</f>
        <v>0</v>
      </c>
      <c r="I18" s="23">
        <f>'[1]1'!P$598</f>
        <v>0</v>
      </c>
      <c r="J18" s="23">
        <f>'[1]1'!Y$598</f>
        <v>0</v>
      </c>
      <c r="K18" s="25">
        <f>'[1]1'!AA$598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'[1]1'!C$601</f>
        <v>0</v>
      </c>
      <c r="D19" s="23">
        <f>'[1]1'!D$601</f>
        <v>0</v>
      </c>
      <c r="E19" s="23">
        <f>'[1]1'!E$601</f>
        <v>0</v>
      </c>
      <c r="F19" s="24">
        <f>'[1]1'!F$601</f>
        <v>0</v>
      </c>
      <c r="G19" s="23">
        <f>'[1]1'!G$601</f>
        <v>0</v>
      </c>
      <c r="H19" s="25">
        <f>'[1]1'!H$601</f>
        <v>0</v>
      </c>
      <c r="I19" s="23">
        <f>'[1]1'!P$601</f>
        <v>0</v>
      </c>
      <c r="J19" s="23">
        <f>'[1]1'!Y$601</f>
        <v>0</v>
      </c>
      <c r="K19" s="25">
        <f>'[1]1'!AA$601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'[1]1'!C$602</f>
        <v>0</v>
      </c>
      <c r="D20" s="23">
        <f>'[1]1'!D$602</f>
        <v>0</v>
      </c>
      <c r="E20" s="23">
        <f>'[1]1'!E$602</f>
        <v>0</v>
      </c>
      <c r="F20" s="24">
        <f>'[1]1'!F$602</f>
        <v>0</v>
      </c>
      <c r="G20" s="23">
        <f>'[1]1'!G$602</f>
        <v>0</v>
      </c>
      <c r="H20" s="25">
        <f>'[1]1'!H$602</f>
        <v>0</v>
      </c>
      <c r="I20" s="23">
        <f>'[1]1'!P$602</f>
        <v>0</v>
      </c>
      <c r="J20" s="23">
        <f>'[1]1'!Y$602</f>
        <v>0</v>
      </c>
      <c r="K20" s="25">
        <f>'[1]1'!AA$602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'[1]1'!C$603</f>
        <v>0</v>
      </c>
      <c r="D21" s="23">
        <f>'[1]1'!D$603</f>
        <v>0</v>
      </c>
      <c r="E21" s="23">
        <f>'[1]1'!E$603</f>
        <v>0</v>
      </c>
      <c r="F21" s="24">
        <f>'[1]1'!F$603</f>
        <v>0</v>
      </c>
      <c r="G21" s="23">
        <f>'[1]1'!G$603</f>
        <v>0</v>
      </c>
      <c r="H21" s="25">
        <f>'[1]1'!H$603</f>
        <v>0</v>
      </c>
      <c r="I21" s="23">
        <f>'[1]1'!P$603</f>
        <v>0</v>
      </c>
      <c r="J21" s="23">
        <f>'[1]1'!Y$603</f>
        <v>0</v>
      </c>
      <c r="K21" s="25">
        <f>'[1]1'!AA$603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'[1]1'!C$604</f>
        <v>0</v>
      </c>
      <c r="D22" s="23">
        <f>'[1]1'!D$604</f>
        <v>0</v>
      </c>
      <c r="E22" s="23">
        <f>'[1]1'!E$604</f>
        <v>0</v>
      </c>
      <c r="F22" s="24">
        <f>'[1]1'!F$604</f>
        <v>0</v>
      </c>
      <c r="G22" s="23">
        <f>'[1]1'!G$604</f>
        <v>0</v>
      </c>
      <c r="H22" s="25">
        <f>'[1]1'!H$604</f>
        <v>0</v>
      </c>
      <c r="I22" s="23">
        <f>'[1]1'!P$604</f>
        <v>0</v>
      </c>
      <c r="J22" s="23">
        <f>'[1]1'!Y$604</f>
        <v>0</v>
      </c>
      <c r="K22" s="25">
        <f>'[1]1'!AA$604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'[1]1'!C$605</f>
        <v>0</v>
      </c>
      <c r="D23" s="39">
        <f>'[1]1'!D$605</f>
        <v>0</v>
      </c>
      <c r="E23" s="39">
        <f>'[1]1'!E$605</f>
        <v>0</v>
      </c>
      <c r="F23" s="38">
        <f>'[1]1'!F$605</f>
        <v>0</v>
      </c>
      <c r="G23" s="39">
        <f>'[1]1'!G$605</f>
        <v>0</v>
      </c>
      <c r="H23" s="40">
        <f>'[1]1'!H$605</f>
        <v>0</v>
      </c>
      <c r="I23" s="39">
        <f>'[1]1'!P$605</f>
        <v>0</v>
      </c>
      <c r="J23" s="39">
        <f>'[1]1'!Y$605</f>
        <v>0</v>
      </c>
      <c r="K23" s="40">
        <f>'[1]1'!AA$605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'[1]1'!C$606</f>
        <v>0</v>
      </c>
      <c r="D24" s="52">
        <f>'[1]1'!D$606</f>
        <v>0</v>
      </c>
      <c r="E24" s="52">
        <f>'[1]1'!E$606</f>
        <v>0</v>
      </c>
      <c r="F24" s="53">
        <f>'[1]1'!F$606</f>
        <v>0</v>
      </c>
      <c r="G24" s="52">
        <f>'[1]1'!G$606</f>
        <v>0</v>
      </c>
      <c r="H24" s="54">
        <f>'[1]1'!H$606</f>
        <v>0</v>
      </c>
      <c r="I24" s="52">
        <f>'[1]1'!P$606</f>
        <v>0</v>
      </c>
      <c r="J24" s="52">
        <f>'[1]1'!Y$606</f>
        <v>0</v>
      </c>
      <c r="K24" s="52">
        <f>'[1]1'!AA$606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63554</v>
      </c>
      <c r="D26" s="28">
        <f t="shared" ref="D26:K26" si="3">+D4+D8+D16+D24</f>
        <v>72697</v>
      </c>
      <c r="E26" s="28">
        <f t="shared" si="3"/>
        <v>84648</v>
      </c>
      <c r="F26" s="29">
        <f t="shared" si="3"/>
        <v>90326</v>
      </c>
      <c r="G26" s="28">
        <f t="shared" si="3"/>
        <v>90326</v>
      </c>
      <c r="H26" s="30">
        <f t="shared" si="3"/>
        <v>90326</v>
      </c>
      <c r="I26" s="28">
        <f t="shared" si="3"/>
        <v>95384</v>
      </c>
      <c r="J26" s="28">
        <f t="shared" si="3"/>
        <v>99544</v>
      </c>
      <c r="K26" s="28">
        <f t="shared" si="3"/>
        <v>104521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"&amp;'[1]1'!$B$12</f>
        <v>Table 20: Summary of payments and estimates by sub-programme: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'[1]1'!$B653</f>
        <v xml:space="preserve">1. Schools </v>
      </c>
      <c r="C4" s="23">
        <f>'[1]1'!$C653</f>
        <v>754782</v>
      </c>
      <c r="D4" s="23">
        <f>'[1]1'!$D653</f>
        <v>820101</v>
      </c>
      <c r="E4" s="23">
        <f>'[1]1'!$E653</f>
        <v>910287</v>
      </c>
      <c r="F4" s="35">
        <f>'[1]1'!$F653</f>
        <v>992416</v>
      </c>
      <c r="G4" s="34">
        <f>'[1]1'!$G653</f>
        <v>995135</v>
      </c>
      <c r="H4" s="36">
        <f>'[1]1'!$H653</f>
        <v>995135</v>
      </c>
      <c r="I4" s="23">
        <f>'[1]1'!$P653</f>
        <v>1043232</v>
      </c>
      <c r="J4" s="23">
        <f>'[1]1'!$Y653</f>
        <v>1115142</v>
      </c>
      <c r="K4" s="23">
        <f>'[1]1'!$AA653</f>
        <v>1182554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'[1]1'!$B654</f>
        <v xml:space="preserve">2. Human Resource Development </v>
      </c>
      <c r="C5" s="23">
        <f>'[1]1'!$C654</f>
        <v>0</v>
      </c>
      <c r="D5" s="23">
        <f>'[1]1'!$D654</f>
        <v>0</v>
      </c>
      <c r="E5" s="23">
        <f>'[1]1'!$E654</f>
        <v>51</v>
      </c>
      <c r="F5" s="24">
        <f>'[1]1'!$F654</f>
        <v>1</v>
      </c>
      <c r="G5" s="23">
        <f>'[1]1'!$G654</f>
        <v>1</v>
      </c>
      <c r="H5" s="25">
        <f>'[1]1'!$H654</f>
        <v>1</v>
      </c>
      <c r="I5" s="23">
        <f>'[1]1'!$P654</f>
        <v>1</v>
      </c>
      <c r="J5" s="23">
        <f>'[1]1'!$Y654</f>
        <v>1</v>
      </c>
      <c r="K5" s="23">
        <f>'[1]1'!$AA654</f>
        <v>1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'[1]1'!$B655</f>
        <v>3. Conditional grant</v>
      </c>
      <c r="C6" s="23">
        <f>'[1]1'!$C655</f>
        <v>0</v>
      </c>
      <c r="D6" s="23">
        <f>'[1]1'!$D655</f>
        <v>0</v>
      </c>
      <c r="E6" s="23">
        <f>'[1]1'!$E655</f>
        <v>0</v>
      </c>
      <c r="F6" s="24">
        <f>'[1]1'!$F655</f>
        <v>50395</v>
      </c>
      <c r="G6" s="23">
        <f>'[1]1'!$G655</f>
        <v>50395</v>
      </c>
      <c r="H6" s="25">
        <f>'[1]1'!$H655</f>
        <v>50395</v>
      </c>
      <c r="I6" s="23">
        <f>'[1]1'!$P655</f>
        <v>15852</v>
      </c>
      <c r="J6" s="23">
        <f>'[1]1'!$Y655</f>
        <v>0</v>
      </c>
      <c r="K6" s="23">
        <f>'[1]1'!$AA655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'[1]1'!$B656</f>
        <v>4. 0</v>
      </c>
      <c r="C7" s="23">
        <f>'[1]1'!$C656</f>
        <v>0</v>
      </c>
      <c r="D7" s="23">
        <f>'[1]1'!$D656</f>
        <v>0</v>
      </c>
      <c r="E7" s="23">
        <f>'[1]1'!$E656</f>
        <v>0</v>
      </c>
      <c r="F7" s="24">
        <f>'[1]1'!$F656</f>
        <v>0</v>
      </c>
      <c r="G7" s="23">
        <f>'[1]1'!$G656</f>
        <v>0</v>
      </c>
      <c r="H7" s="25">
        <f>'[1]1'!$H656</f>
        <v>0</v>
      </c>
      <c r="I7" s="23">
        <f>'[1]1'!$P656</f>
        <v>0</v>
      </c>
      <c r="J7" s="23">
        <f>'[1]1'!$Y656</f>
        <v>0</v>
      </c>
      <c r="K7" s="23">
        <f>'[1]1'!$AA656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'[1]1'!$B657</f>
        <v>5. 0</v>
      </c>
      <c r="C8" s="23">
        <f>'[1]1'!$C657</f>
        <v>0</v>
      </c>
      <c r="D8" s="23">
        <f>'[1]1'!$D657</f>
        <v>0</v>
      </c>
      <c r="E8" s="23">
        <f>'[1]1'!$E657</f>
        <v>0</v>
      </c>
      <c r="F8" s="24">
        <f>'[1]1'!$F657</f>
        <v>0</v>
      </c>
      <c r="G8" s="23">
        <f>'[1]1'!$G657</f>
        <v>0</v>
      </c>
      <c r="H8" s="25">
        <f>'[1]1'!$H657</f>
        <v>0</v>
      </c>
      <c r="I8" s="23">
        <f>'[1]1'!$P657</f>
        <v>0</v>
      </c>
      <c r="J8" s="23">
        <f>'[1]1'!$Y657</f>
        <v>0</v>
      </c>
      <c r="K8" s="23">
        <f>'[1]1'!$AA657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'[1]1'!$B658</f>
        <v>6. 0</v>
      </c>
      <c r="C9" s="23">
        <f>'[1]1'!$C658</f>
        <v>0</v>
      </c>
      <c r="D9" s="23">
        <f>'[1]1'!$D658</f>
        <v>0</v>
      </c>
      <c r="E9" s="23">
        <f>'[1]1'!$E658</f>
        <v>0</v>
      </c>
      <c r="F9" s="24">
        <f>'[1]1'!$F658</f>
        <v>0</v>
      </c>
      <c r="G9" s="23">
        <f>'[1]1'!$G658</f>
        <v>0</v>
      </c>
      <c r="H9" s="25">
        <f>'[1]1'!$H658</f>
        <v>0</v>
      </c>
      <c r="I9" s="23">
        <f>'[1]1'!$P658</f>
        <v>0</v>
      </c>
      <c r="J9" s="23">
        <f>'[1]1'!$Y658</f>
        <v>0</v>
      </c>
      <c r="K9" s="23">
        <f>'[1]1'!$AA658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'[1]1'!$B659</f>
        <v>7. 0</v>
      </c>
      <c r="C10" s="23">
        <f>'[1]1'!$C659</f>
        <v>0</v>
      </c>
      <c r="D10" s="23">
        <f>'[1]1'!$D659</f>
        <v>0</v>
      </c>
      <c r="E10" s="23">
        <f>'[1]1'!$E659</f>
        <v>0</v>
      </c>
      <c r="F10" s="24">
        <f>'[1]1'!$F659</f>
        <v>0</v>
      </c>
      <c r="G10" s="23">
        <f>'[1]1'!$G659</f>
        <v>0</v>
      </c>
      <c r="H10" s="25">
        <f>'[1]1'!$H659</f>
        <v>0</v>
      </c>
      <c r="I10" s="23">
        <f>'[1]1'!$P659</f>
        <v>0</v>
      </c>
      <c r="J10" s="23">
        <f>'[1]1'!$Y659</f>
        <v>0</v>
      </c>
      <c r="K10" s="23">
        <f>'[1]1'!$AA659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'[1]1'!$B660</f>
        <v>8. 0</v>
      </c>
      <c r="C11" s="23">
        <f>'[1]1'!$C660</f>
        <v>0</v>
      </c>
      <c r="D11" s="23">
        <f>'[1]1'!$D660</f>
        <v>0</v>
      </c>
      <c r="E11" s="23">
        <f>'[1]1'!$E660</f>
        <v>0</v>
      </c>
      <c r="F11" s="24">
        <f>'[1]1'!$F660</f>
        <v>0</v>
      </c>
      <c r="G11" s="23">
        <f>'[1]1'!$G660</f>
        <v>0</v>
      </c>
      <c r="H11" s="25">
        <f>'[1]1'!$H660</f>
        <v>0</v>
      </c>
      <c r="I11" s="23">
        <f>'[1]1'!$P660</f>
        <v>0</v>
      </c>
      <c r="J11" s="23">
        <f>'[1]1'!$Y660</f>
        <v>0</v>
      </c>
      <c r="K11" s="23">
        <f>'[1]1'!$AA660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'[1]1'!$B661</f>
        <v>9. 0</v>
      </c>
      <c r="C12" s="23">
        <f>'[1]1'!$C661</f>
        <v>0</v>
      </c>
      <c r="D12" s="23">
        <f>'[1]1'!$D661</f>
        <v>0</v>
      </c>
      <c r="E12" s="23">
        <f>'[1]1'!$E661</f>
        <v>0</v>
      </c>
      <c r="F12" s="24">
        <f>'[1]1'!$F661</f>
        <v>0</v>
      </c>
      <c r="G12" s="23">
        <f>'[1]1'!$G661</f>
        <v>0</v>
      </c>
      <c r="H12" s="25">
        <f>'[1]1'!$H661</f>
        <v>0</v>
      </c>
      <c r="I12" s="23">
        <f>'[1]1'!$P661</f>
        <v>0</v>
      </c>
      <c r="J12" s="23">
        <f>'[1]1'!$Y661</f>
        <v>0</v>
      </c>
      <c r="K12" s="23">
        <f>'[1]1'!$AA661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'[1]1'!$B662</f>
        <v>10. 0</v>
      </c>
      <c r="C13" s="23">
        <f>'[1]1'!$C662</f>
        <v>0</v>
      </c>
      <c r="D13" s="23">
        <f>'[1]1'!$D662</f>
        <v>0</v>
      </c>
      <c r="E13" s="23">
        <f>'[1]1'!$E662</f>
        <v>0</v>
      </c>
      <c r="F13" s="24">
        <f>'[1]1'!$F662</f>
        <v>0</v>
      </c>
      <c r="G13" s="23">
        <f>'[1]1'!$G662</f>
        <v>0</v>
      </c>
      <c r="H13" s="25">
        <f>'[1]1'!$H662</f>
        <v>0</v>
      </c>
      <c r="I13" s="23">
        <f>'[1]1'!$P662</f>
        <v>0</v>
      </c>
      <c r="J13" s="23">
        <f>'[1]1'!$Y662</f>
        <v>0</v>
      </c>
      <c r="K13" s="23">
        <f>'[1]1'!$AA662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'[1]1'!$B663</f>
        <v>11. 0</v>
      </c>
      <c r="C14" s="23">
        <f>'[1]1'!$C663</f>
        <v>0</v>
      </c>
      <c r="D14" s="23">
        <f>'[1]1'!$D663</f>
        <v>0</v>
      </c>
      <c r="E14" s="23">
        <f>'[1]1'!$E663</f>
        <v>0</v>
      </c>
      <c r="F14" s="24">
        <f>'[1]1'!$F663</f>
        <v>0</v>
      </c>
      <c r="G14" s="23">
        <f>'[1]1'!$G663</f>
        <v>0</v>
      </c>
      <c r="H14" s="25">
        <f>'[1]1'!$H663</f>
        <v>0</v>
      </c>
      <c r="I14" s="23">
        <f>'[1]1'!$P663</f>
        <v>0</v>
      </c>
      <c r="J14" s="23">
        <f>'[1]1'!$Y663</f>
        <v>0</v>
      </c>
      <c r="K14" s="23">
        <f>'[1]1'!$AA663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'[1]1'!$B664</f>
        <v>12. 0</v>
      </c>
      <c r="C15" s="23">
        <f>'[1]1'!$C664</f>
        <v>0</v>
      </c>
      <c r="D15" s="23">
        <f>'[1]1'!$D664</f>
        <v>0</v>
      </c>
      <c r="E15" s="23">
        <f>'[1]1'!$E664</f>
        <v>0</v>
      </c>
      <c r="F15" s="24">
        <f>'[1]1'!$F664</f>
        <v>0</v>
      </c>
      <c r="G15" s="23">
        <f>'[1]1'!$G664</f>
        <v>0</v>
      </c>
      <c r="H15" s="25">
        <f>'[1]1'!$H664</f>
        <v>0</v>
      </c>
      <c r="I15" s="23">
        <f>'[1]1'!$P664</f>
        <v>0</v>
      </c>
      <c r="J15" s="23">
        <f>'[1]1'!$Y664</f>
        <v>0</v>
      </c>
      <c r="K15" s="23">
        <f>'[1]1'!$AA664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'[1]1'!$B665</f>
        <v>13. 0</v>
      </c>
      <c r="C16" s="23">
        <f>'[1]1'!$C665</f>
        <v>0</v>
      </c>
      <c r="D16" s="23">
        <f>'[1]1'!$D665</f>
        <v>0</v>
      </c>
      <c r="E16" s="23">
        <f>'[1]1'!$E665</f>
        <v>0</v>
      </c>
      <c r="F16" s="24">
        <f>'[1]1'!$F665</f>
        <v>0</v>
      </c>
      <c r="G16" s="23">
        <f>'[1]1'!$G665</f>
        <v>0</v>
      </c>
      <c r="H16" s="25">
        <f>'[1]1'!$H665</f>
        <v>0</v>
      </c>
      <c r="I16" s="23">
        <f>'[1]1'!$P665</f>
        <v>0</v>
      </c>
      <c r="J16" s="23">
        <f>'[1]1'!$Y665</f>
        <v>0</v>
      </c>
      <c r="K16" s="23">
        <f>'[1]1'!$AA665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'[1]1'!$B666</f>
        <v>14. 0</v>
      </c>
      <c r="C17" s="23">
        <f>'[1]1'!$C666</f>
        <v>0</v>
      </c>
      <c r="D17" s="23">
        <f>'[1]1'!$D666</f>
        <v>0</v>
      </c>
      <c r="E17" s="23">
        <f>'[1]1'!$E666</f>
        <v>0</v>
      </c>
      <c r="F17" s="24">
        <f>'[1]1'!$F666</f>
        <v>0</v>
      </c>
      <c r="G17" s="23">
        <f>'[1]1'!$G666</f>
        <v>0</v>
      </c>
      <c r="H17" s="25">
        <f>'[1]1'!$H666</f>
        <v>0</v>
      </c>
      <c r="I17" s="23">
        <f>'[1]1'!$P666</f>
        <v>0</v>
      </c>
      <c r="J17" s="23">
        <f>'[1]1'!$Y666</f>
        <v>0</v>
      </c>
      <c r="K17" s="23">
        <f>'[1]1'!$AA666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'[1]1'!$B667</f>
        <v>15. 0</v>
      </c>
      <c r="C18" s="23">
        <f>'[1]1'!$C667</f>
        <v>0</v>
      </c>
      <c r="D18" s="23">
        <f>'[1]1'!$D667</f>
        <v>0</v>
      </c>
      <c r="E18" s="23">
        <f>'[1]1'!$E667</f>
        <v>0</v>
      </c>
      <c r="F18" s="24">
        <f>'[1]1'!$F667</f>
        <v>0</v>
      </c>
      <c r="G18" s="23">
        <f>'[1]1'!$G667</f>
        <v>0</v>
      </c>
      <c r="H18" s="25">
        <f>'[1]1'!$H667</f>
        <v>0</v>
      </c>
      <c r="I18" s="23">
        <f>'[1]1'!$P667</f>
        <v>0</v>
      </c>
      <c r="J18" s="23">
        <f>'[1]1'!$Y667</f>
        <v>0</v>
      </c>
      <c r="K18" s="23">
        <f>'[1]1'!$AA667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754782</v>
      </c>
      <c r="D19" s="28">
        <f t="shared" ref="D19:K19" si="1">SUM(D4:D18)</f>
        <v>820101</v>
      </c>
      <c r="E19" s="28">
        <f t="shared" si="1"/>
        <v>910338</v>
      </c>
      <c r="F19" s="29">
        <f t="shared" si="1"/>
        <v>1042812</v>
      </c>
      <c r="G19" s="28">
        <f t="shared" si="1"/>
        <v>1045531</v>
      </c>
      <c r="H19" s="30">
        <f t="shared" si="1"/>
        <v>1045531</v>
      </c>
      <c r="I19" s="28">
        <f t="shared" si="1"/>
        <v>1059085</v>
      </c>
      <c r="J19" s="28">
        <f t="shared" si="1"/>
        <v>1115143</v>
      </c>
      <c r="K19" s="28">
        <f t="shared" si="1"/>
        <v>1182555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'[1]1'!$B$12</f>
        <v>Table 21: Summary of payments and estimates by economic classification: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620491</v>
      </c>
      <c r="D4" s="52">
        <f t="shared" ref="D4:K4" si="0">SUM(D5:D7)</f>
        <v>677441</v>
      </c>
      <c r="E4" s="52">
        <f t="shared" si="0"/>
        <v>775034</v>
      </c>
      <c r="F4" s="53">
        <f t="shared" si="0"/>
        <v>890300</v>
      </c>
      <c r="G4" s="52">
        <f t="shared" si="0"/>
        <v>897517</v>
      </c>
      <c r="H4" s="54">
        <f t="shared" si="0"/>
        <v>895694</v>
      </c>
      <c r="I4" s="52">
        <f t="shared" si="0"/>
        <v>915480</v>
      </c>
      <c r="J4" s="52">
        <f t="shared" si="0"/>
        <v>964700</v>
      </c>
      <c r="K4" s="52">
        <f t="shared" si="0"/>
        <v>1024139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'[1]1'!C$675</f>
        <v>607313</v>
      </c>
      <c r="D5" s="34">
        <f>'[1]1'!D$675</f>
        <v>668879</v>
      </c>
      <c r="E5" s="34">
        <f>'[1]1'!E$675</f>
        <v>761299</v>
      </c>
      <c r="F5" s="35">
        <f>'[1]1'!F$675</f>
        <v>864657</v>
      </c>
      <c r="G5" s="34">
        <f>'[1]1'!G$675</f>
        <v>871414</v>
      </c>
      <c r="H5" s="36">
        <f>'[1]1'!H$675</f>
        <v>869591</v>
      </c>
      <c r="I5" s="34">
        <f>'[1]1'!P$675</f>
        <v>887631</v>
      </c>
      <c r="J5" s="34">
        <f>'[1]1'!Y$675</f>
        <v>935073</v>
      </c>
      <c r="K5" s="36">
        <f>'[1]1'!AA$675</f>
        <v>992943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'[1]1'!C$678</f>
        <v>13178</v>
      </c>
      <c r="D6" s="23">
        <f>'[1]1'!D$678</f>
        <v>8562</v>
      </c>
      <c r="E6" s="23">
        <f>'[1]1'!E$678</f>
        <v>13735</v>
      </c>
      <c r="F6" s="24">
        <f>'[1]1'!F$678</f>
        <v>25643</v>
      </c>
      <c r="G6" s="23">
        <f>'[1]1'!G$678</f>
        <v>26103</v>
      </c>
      <c r="H6" s="25">
        <f>'[1]1'!H$678</f>
        <v>26103</v>
      </c>
      <c r="I6" s="23">
        <f>'[1]1'!P$678</f>
        <v>27849</v>
      </c>
      <c r="J6" s="23">
        <f>'[1]1'!Y$678</f>
        <v>29627</v>
      </c>
      <c r="K6" s="25">
        <f>'[1]1'!AA$678</f>
        <v>31196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'[1]1'!C$717</f>
        <v>0</v>
      </c>
      <c r="D7" s="39">
        <f>'[1]1'!D$717</f>
        <v>0</v>
      </c>
      <c r="E7" s="39">
        <f>'[1]1'!E$717</f>
        <v>0</v>
      </c>
      <c r="F7" s="38">
        <f>'[1]1'!F$717</f>
        <v>0</v>
      </c>
      <c r="G7" s="39">
        <f>'[1]1'!G$717</f>
        <v>0</v>
      </c>
      <c r="H7" s="40">
        <f>'[1]1'!H$717</f>
        <v>0</v>
      </c>
      <c r="I7" s="39">
        <f>'[1]1'!P$717</f>
        <v>0</v>
      </c>
      <c r="J7" s="39">
        <f>'[1]1'!Y$717</f>
        <v>0</v>
      </c>
      <c r="K7" s="40">
        <f>'[1]1'!AA$717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127712</v>
      </c>
      <c r="D8" s="52">
        <f t="shared" ref="D8:K8" si="1">SUM(D9:D15)</f>
        <v>131428</v>
      </c>
      <c r="E8" s="52">
        <f t="shared" si="1"/>
        <v>131975</v>
      </c>
      <c r="F8" s="53">
        <f t="shared" si="1"/>
        <v>138828</v>
      </c>
      <c r="G8" s="52">
        <f t="shared" si="1"/>
        <v>134330</v>
      </c>
      <c r="H8" s="54">
        <f t="shared" si="1"/>
        <v>136153</v>
      </c>
      <c r="I8" s="52">
        <f t="shared" si="1"/>
        <v>140577</v>
      </c>
      <c r="J8" s="52">
        <f t="shared" si="1"/>
        <v>147248</v>
      </c>
      <c r="K8" s="52">
        <f t="shared" si="1"/>
        <v>155052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'[1]1'!C$721</f>
        <v>0</v>
      </c>
      <c r="D9" s="34">
        <f>'[1]1'!D$721</f>
        <v>0</v>
      </c>
      <c r="E9" s="34">
        <f>'[1]1'!E$721</f>
        <v>0</v>
      </c>
      <c r="F9" s="35">
        <f>'[1]1'!F$721</f>
        <v>0</v>
      </c>
      <c r="G9" s="34">
        <f>'[1]1'!G$721</f>
        <v>0</v>
      </c>
      <c r="H9" s="36">
        <f>'[1]1'!H$721</f>
        <v>0</v>
      </c>
      <c r="I9" s="34">
        <f>'[1]1'!P$721</f>
        <v>0</v>
      </c>
      <c r="J9" s="34">
        <f>'[1]1'!Y$721</f>
        <v>0</v>
      </c>
      <c r="K9" s="36">
        <f>'[1]1'!AA$721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'[1]1'!C$728</f>
        <v>0</v>
      </c>
      <c r="D10" s="23">
        <f>'[1]1'!D$728</f>
        <v>0</v>
      </c>
      <c r="E10" s="23">
        <f>'[1]1'!E$728</f>
        <v>0</v>
      </c>
      <c r="F10" s="24">
        <f>'[1]1'!F$728</f>
        <v>0</v>
      </c>
      <c r="G10" s="23">
        <f>'[1]1'!G$728</f>
        <v>0</v>
      </c>
      <c r="H10" s="25">
        <f>'[1]1'!H$728</f>
        <v>0</v>
      </c>
      <c r="I10" s="23">
        <f>'[1]1'!P$728</f>
        <v>0</v>
      </c>
      <c r="J10" s="23">
        <f>'[1]1'!Y$728</f>
        <v>0</v>
      </c>
      <c r="K10" s="25">
        <f>'[1]1'!AA$728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'[1]1'!C$731</f>
        <v>0</v>
      </c>
      <c r="D11" s="23">
        <f>'[1]1'!D$731</f>
        <v>0</v>
      </c>
      <c r="E11" s="23">
        <f>'[1]1'!E$731</f>
        <v>0</v>
      </c>
      <c r="F11" s="24">
        <f>'[1]1'!F$731</f>
        <v>0</v>
      </c>
      <c r="G11" s="23">
        <f>'[1]1'!G$731</f>
        <v>0</v>
      </c>
      <c r="H11" s="25">
        <f>'[1]1'!H$731</f>
        <v>0</v>
      </c>
      <c r="I11" s="23">
        <f>'[1]1'!P$731</f>
        <v>0</v>
      </c>
      <c r="J11" s="23">
        <f>'[1]1'!Y$731</f>
        <v>0</v>
      </c>
      <c r="K11" s="25">
        <f>'[1]1'!AA$731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'[1]1'!C$732</f>
        <v>0</v>
      </c>
      <c r="D12" s="23">
        <f>'[1]1'!D$732</f>
        <v>0</v>
      </c>
      <c r="E12" s="23">
        <f>'[1]1'!E$732</f>
        <v>0</v>
      </c>
      <c r="F12" s="24">
        <f>'[1]1'!F$732</f>
        <v>0</v>
      </c>
      <c r="G12" s="23">
        <f>'[1]1'!G$732</f>
        <v>0</v>
      </c>
      <c r="H12" s="25">
        <f>'[1]1'!H$732</f>
        <v>0</v>
      </c>
      <c r="I12" s="23">
        <f>'[1]1'!P$732</f>
        <v>0</v>
      </c>
      <c r="J12" s="23">
        <f>'[1]1'!Y$732</f>
        <v>0</v>
      </c>
      <c r="K12" s="25">
        <f>'[1]1'!AA$732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'[1]1'!C$733</f>
        <v>0</v>
      </c>
      <c r="D13" s="23">
        <f>'[1]1'!D$733</f>
        <v>0</v>
      </c>
      <c r="E13" s="23">
        <f>'[1]1'!E$733</f>
        <v>0</v>
      </c>
      <c r="F13" s="24">
        <f>'[1]1'!F$733</f>
        <v>0</v>
      </c>
      <c r="G13" s="23">
        <f>'[1]1'!G$733</f>
        <v>0</v>
      </c>
      <c r="H13" s="25">
        <f>'[1]1'!H$733</f>
        <v>0</v>
      </c>
      <c r="I13" s="23">
        <f>'[1]1'!P$733</f>
        <v>0</v>
      </c>
      <c r="J13" s="23">
        <f>'[1]1'!Y$733</f>
        <v>0</v>
      </c>
      <c r="K13" s="25">
        <f>'[1]1'!AA$733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'[1]1'!C$740</f>
        <v>126595</v>
      </c>
      <c r="D14" s="23">
        <f>'[1]1'!D$740</f>
        <v>129161</v>
      </c>
      <c r="E14" s="23">
        <f>'[1]1'!E$740</f>
        <v>128540</v>
      </c>
      <c r="F14" s="24">
        <f>'[1]1'!F$740</f>
        <v>137361</v>
      </c>
      <c r="G14" s="23">
        <f>'[1]1'!G$740</f>
        <v>132863</v>
      </c>
      <c r="H14" s="25">
        <f>'[1]1'!H$740</f>
        <v>132863</v>
      </c>
      <c r="I14" s="23">
        <f>'[1]1'!P$740</f>
        <v>139025</v>
      </c>
      <c r="J14" s="23">
        <f>'[1]1'!Y$740</f>
        <v>145611</v>
      </c>
      <c r="K14" s="25">
        <f>'[1]1'!AA$740</f>
        <v>153328</v>
      </c>
    </row>
    <row r="15" spans="1:27" s="15" customFormat="1" ht="12.75" customHeight="1" x14ac:dyDescent="0.2">
      <c r="A15" s="21"/>
      <c r="B15" s="22" t="s">
        <v>34</v>
      </c>
      <c r="C15" s="38">
        <f>'[1]1'!C$741</f>
        <v>1117</v>
      </c>
      <c r="D15" s="39">
        <f>'[1]1'!D$741</f>
        <v>2267</v>
      </c>
      <c r="E15" s="39">
        <f>'[1]1'!E$741</f>
        <v>3435</v>
      </c>
      <c r="F15" s="38">
        <f>'[1]1'!F$741</f>
        <v>1467</v>
      </c>
      <c r="G15" s="39">
        <f>'[1]1'!G$741</f>
        <v>1467</v>
      </c>
      <c r="H15" s="40">
        <f>'[1]1'!H$741</f>
        <v>3290</v>
      </c>
      <c r="I15" s="39">
        <f>'[1]1'!P$741</f>
        <v>1552</v>
      </c>
      <c r="J15" s="39">
        <f>'[1]1'!Y$741</f>
        <v>1637</v>
      </c>
      <c r="K15" s="40">
        <f>'[1]1'!AA$741</f>
        <v>1724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6579</v>
      </c>
      <c r="D16" s="52">
        <f t="shared" ref="D16:K16" si="2">SUM(D17:D23)</f>
        <v>11232</v>
      </c>
      <c r="E16" s="52">
        <f t="shared" si="2"/>
        <v>3329</v>
      </c>
      <c r="F16" s="53">
        <f t="shared" si="2"/>
        <v>13684</v>
      </c>
      <c r="G16" s="52">
        <f t="shared" si="2"/>
        <v>13684</v>
      </c>
      <c r="H16" s="54">
        <f t="shared" si="2"/>
        <v>13684</v>
      </c>
      <c r="I16" s="52">
        <f t="shared" si="2"/>
        <v>3028</v>
      </c>
      <c r="J16" s="52">
        <f t="shared" si="2"/>
        <v>3195</v>
      </c>
      <c r="K16" s="52">
        <f t="shared" si="2"/>
        <v>3364</v>
      </c>
    </row>
    <row r="17" spans="1:11" s="15" customFormat="1" ht="12.75" customHeight="1" x14ac:dyDescent="0.2">
      <c r="A17" s="21"/>
      <c r="B17" s="22" t="s">
        <v>36</v>
      </c>
      <c r="C17" s="35">
        <f>'[1]1'!C$745</f>
        <v>0</v>
      </c>
      <c r="D17" s="34">
        <f>'[1]1'!D$745</f>
        <v>6454</v>
      </c>
      <c r="E17" s="34">
        <f>'[1]1'!E$745</f>
        <v>0</v>
      </c>
      <c r="F17" s="35">
        <f>'[1]1'!F$745</f>
        <v>10668</v>
      </c>
      <c r="G17" s="34">
        <f>'[1]1'!G$745</f>
        <v>10668</v>
      </c>
      <c r="H17" s="36">
        <f>'[1]1'!H$745</f>
        <v>10668</v>
      </c>
      <c r="I17" s="34">
        <f>'[1]1'!P$745</f>
        <v>0</v>
      </c>
      <c r="J17" s="34">
        <f>'[1]1'!Y$745</f>
        <v>0</v>
      </c>
      <c r="K17" s="36">
        <f>'[1]1'!AA$745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'[1]1'!C$748</f>
        <v>6579</v>
      </c>
      <c r="D18" s="23">
        <f>'[1]1'!D$748</f>
        <v>4778</v>
      </c>
      <c r="E18" s="23">
        <f>'[1]1'!E$748</f>
        <v>3329</v>
      </c>
      <c r="F18" s="24">
        <f>'[1]1'!F$748</f>
        <v>3016</v>
      </c>
      <c r="G18" s="23">
        <f>'[1]1'!G$748</f>
        <v>3016</v>
      </c>
      <c r="H18" s="25">
        <f>'[1]1'!H$748</f>
        <v>3016</v>
      </c>
      <c r="I18" s="23">
        <f>'[1]1'!P$748</f>
        <v>3028</v>
      </c>
      <c r="J18" s="23">
        <f>'[1]1'!Y$748</f>
        <v>3195</v>
      </c>
      <c r="K18" s="25">
        <f>'[1]1'!AA$748</f>
        <v>3364</v>
      </c>
    </row>
    <row r="19" spans="1:11" s="15" customFormat="1" ht="12.75" customHeight="1" x14ac:dyDescent="0.2">
      <c r="A19" s="21"/>
      <c r="B19" s="22" t="s">
        <v>38</v>
      </c>
      <c r="C19" s="24">
        <f>'[1]1'!C$751</f>
        <v>0</v>
      </c>
      <c r="D19" s="23">
        <f>'[1]1'!D$751</f>
        <v>0</v>
      </c>
      <c r="E19" s="23">
        <f>'[1]1'!E$751</f>
        <v>0</v>
      </c>
      <c r="F19" s="24">
        <f>'[1]1'!F$751</f>
        <v>0</v>
      </c>
      <c r="G19" s="23">
        <f>'[1]1'!G$751</f>
        <v>0</v>
      </c>
      <c r="H19" s="25">
        <f>'[1]1'!H$751</f>
        <v>0</v>
      </c>
      <c r="I19" s="23">
        <f>'[1]1'!P$751</f>
        <v>0</v>
      </c>
      <c r="J19" s="23">
        <f>'[1]1'!Y$751</f>
        <v>0</v>
      </c>
      <c r="K19" s="25">
        <f>'[1]1'!AA$751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'[1]1'!C$752</f>
        <v>0</v>
      </c>
      <c r="D20" s="23">
        <f>'[1]1'!D$752</f>
        <v>0</v>
      </c>
      <c r="E20" s="23">
        <f>'[1]1'!E$752</f>
        <v>0</v>
      </c>
      <c r="F20" s="24">
        <f>'[1]1'!F$752</f>
        <v>0</v>
      </c>
      <c r="G20" s="23">
        <f>'[1]1'!G$752</f>
        <v>0</v>
      </c>
      <c r="H20" s="25">
        <f>'[1]1'!H$752</f>
        <v>0</v>
      </c>
      <c r="I20" s="23">
        <f>'[1]1'!P$752</f>
        <v>0</v>
      </c>
      <c r="J20" s="23">
        <f>'[1]1'!Y$752</f>
        <v>0</v>
      </c>
      <c r="K20" s="25">
        <f>'[1]1'!AA$752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'[1]1'!C$753</f>
        <v>0</v>
      </c>
      <c r="D21" s="23">
        <f>'[1]1'!D$753</f>
        <v>0</v>
      </c>
      <c r="E21" s="23">
        <f>'[1]1'!E$753</f>
        <v>0</v>
      </c>
      <c r="F21" s="24">
        <f>'[1]1'!F$753</f>
        <v>0</v>
      </c>
      <c r="G21" s="23">
        <f>'[1]1'!G$753</f>
        <v>0</v>
      </c>
      <c r="H21" s="25">
        <f>'[1]1'!H$753</f>
        <v>0</v>
      </c>
      <c r="I21" s="23">
        <f>'[1]1'!P$753</f>
        <v>0</v>
      </c>
      <c r="J21" s="23">
        <f>'[1]1'!Y$753</f>
        <v>0</v>
      </c>
      <c r="K21" s="25">
        <f>'[1]1'!AA$753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'[1]1'!C$754</f>
        <v>0</v>
      </c>
      <c r="D22" s="23">
        <f>'[1]1'!D$754</f>
        <v>0</v>
      </c>
      <c r="E22" s="23">
        <f>'[1]1'!E$754</f>
        <v>0</v>
      </c>
      <c r="F22" s="24">
        <f>'[1]1'!F$754</f>
        <v>0</v>
      </c>
      <c r="G22" s="23">
        <f>'[1]1'!G$754</f>
        <v>0</v>
      </c>
      <c r="H22" s="25">
        <f>'[1]1'!H$754</f>
        <v>0</v>
      </c>
      <c r="I22" s="23">
        <f>'[1]1'!P$754</f>
        <v>0</v>
      </c>
      <c r="J22" s="23">
        <f>'[1]1'!Y$754</f>
        <v>0</v>
      </c>
      <c r="K22" s="25">
        <f>'[1]1'!AA$754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'[1]1'!C$755</f>
        <v>0</v>
      </c>
      <c r="D23" s="39">
        <f>'[1]1'!D$755</f>
        <v>0</v>
      </c>
      <c r="E23" s="39">
        <f>'[1]1'!E$755</f>
        <v>0</v>
      </c>
      <c r="F23" s="38">
        <f>'[1]1'!F$755</f>
        <v>0</v>
      </c>
      <c r="G23" s="39">
        <f>'[1]1'!G$755</f>
        <v>0</v>
      </c>
      <c r="H23" s="40">
        <f>'[1]1'!H$755</f>
        <v>0</v>
      </c>
      <c r="I23" s="39">
        <f>'[1]1'!P$755</f>
        <v>0</v>
      </c>
      <c r="J23" s="39">
        <f>'[1]1'!Y$755</f>
        <v>0</v>
      </c>
      <c r="K23" s="40">
        <f>'[1]1'!AA$755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'[1]1'!C$756</f>
        <v>0</v>
      </c>
      <c r="D24" s="52">
        <f>'[1]1'!D$756</f>
        <v>0</v>
      </c>
      <c r="E24" s="52">
        <f>'[1]1'!E$756</f>
        <v>0</v>
      </c>
      <c r="F24" s="53">
        <f>'[1]1'!F$756</f>
        <v>0</v>
      </c>
      <c r="G24" s="52">
        <f>'[1]1'!G$756</f>
        <v>0</v>
      </c>
      <c r="H24" s="54">
        <f>'[1]1'!H$756</f>
        <v>0</v>
      </c>
      <c r="I24" s="52">
        <f>'[1]1'!P$756</f>
        <v>0</v>
      </c>
      <c r="J24" s="52">
        <f>'[1]1'!Y$756</f>
        <v>0</v>
      </c>
      <c r="K24" s="52">
        <f>'[1]1'!AA$756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754782</v>
      </c>
      <c r="D26" s="28">
        <f t="shared" ref="D26:K26" si="3">+D4+D8+D16+D24</f>
        <v>820101</v>
      </c>
      <c r="E26" s="28">
        <f t="shared" si="3"/>
        <v>910338</v>
      </c>
      <c r="F26" s="29">
        <f t="shared" si="3"/>
        <v>1042812</v>
      </c>
      <c r="G26" s="28">
        <f t="shared" si="3"/>
        <v>1045531</v>
      </c>
      <c r="H26" s="30">
        <f t="shared" si="3"/>
        <v>1045531</v>
      </c>
      <c r="I26" s="28">
        <f t="shared" si="3"/>
        <v>1059085</v>
      </c>
      <c r="J26" s="28">
        <f t="shared" si="3"/>
        <v>1115143</v>
      </c>
      <c r="K26" s="28">
        <f t="shared" si="3"/>
        <v>1182555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"&amp;'[1]1'!$B$13</f>
        <v xml:space="preserve">Table 23: Summary of payments and estimates by sub-programme: Early Childhood Development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'[1]1'!$B803</f>
        <v>1. Grade R in Public Schools</v>
      </c>
      <c r="C4" s="23">
        <f>'[1]1'!$C803</f>
        <v>198658</v>
      </c>
      <c r="D4" s="23">
        <f>'[1]1'!$D803</f>
        <v>222465</v>
      </c>
      <c r="E4" s="23">
        <f>'[1]1'!$E803</f>
        <v>298673</v>
      </c>
      <c r="F4" s="35">
        <f>'[1]1'!$F803</f>
        <v>358521</v>
      </c>
      <c r="G4" s="34">
        <f>'[1]1'!$G803</f>
        <v>332662</v>
      </c>
      <c r="H4" s="36">
        <f>'[1]1'!$H803</f>
        <v>332662</v>
      </c>
      <c r="I4" s="23">
        <f>'[1]1'!$P803</f>
        <v>431889</v>
      </c>
      <c r="J4" s="23">
        <f>'[1]1'!$Y803</f>
        <v>455545</v>
      </c>
      <c r="K4" s="23">
        <f>'[1]1'!$AA803</f>
        <v>479300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'[1]1'!$B804</f>
        <v>2. Grade R in Early Childhood Development Centres</v>
      </c>
      <c r="C5" s="23">
        <f>'[1]1'!$C804</f>
        <v>46838</v>
      </c>
      <c r="D5" s="23">
        <f>'[1]1'!$D804</f>
        <v>43194</v>
      </c>
      <c r="E5" s="23">
        <f>'[1]1'!$E804</f>
        <v>53760</v>
      </c>
      <c r="F5" s="24">
        <f>'[1]1'!$F804</f>
        <v>55030</v>
      </c>
      <c r="G5" s="23">
        <f>'[1]1'!$G804</f>
        <v>73889</v>
      </c>
      <c r="H5" s="25">
        <f>'[1]1'!$H804</f>
        <v>73889</v>
      </c>
      <c r="I5" s="23">
        <f>'[1]1'!$P804</f>
        <v>78175</v>
      </c>
      <c r="J5" s="23">
        <f>'[1]1'!$Y804</f>
        <v>82475</v>
      </c>
      <c r="K5" s="23">
        <f>'[1]1'!$AA804</f>
        <v>86599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'[1]1'!$B805</f>
        <v>3. Pre-grade R Training</v>
      </c>
      <c r="C6" s="23">
        <f>'[1]1'!$C805</f>
        <v>86031</v>
      </c>
      <c r="D6" s="23">
        <f>'[1]1'!$D805</f>
        <v>101250</v>
      </c>
      <c r="E6" s="23">
        <f>'[1]1'!$E805</f>
        <v>105153</v>
      </c>
      <c r="F6" s="24">
        <f>'[1]1'!$F805</f>
        <v>100153</v>
      </c>
      <c r="G6" s="23">
        <f>'[1]1'!$G805</f>
        <v>100153</v>
      </c>
      <c r="H6" s="25">
        <f>'[1]1'!$H805</f>
        <v>100153</v>
      </c>
      <c r="I6" s="23">
        <f>'[1]1'!$P805</f>
        <v>105961</v>
      </c>
      <c r="J6" s="23">
        <f>'[1]1'!$Y805</f>
        <v>111789</v>
      </c>
      <c r="K6" s="23">
        <f>'[1]1'!$AA805</f>
        <v>117378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'[1]1'!$B806</f>
        <v>4. Human Resource Development</v>
      </c>
      <c r="C7" s="23">
        <f>'[1]1'!$C806</f>
        <v>0</v>
      </c>
      <c r="D7" s="23">
        <f>'[1]1'!$D806</f>
        <v>0</v>
      </c>
      <c r="E7" s="23">
        <f>'[1]1'!$E806</f>
        <v>0</v>
      </c>
      <c r="F7" s="24">
        <f>'[1]1'!$F806</f>
        <v>1</v>
      </c>
      <c r="G7" s="23">
        <f>'[1]1'!$G806</f>
        <v>1</v>
      </c>
      <c r="H7" s="25">
        <f>'[1]1'!$H806</f>
        <v>1</v>
      </c>
      <c r="I7" s="23">
        <f>'[1]1'!$P806</f>
        <v>1</v>
      </c>
      <c r="J7" s="23">
        <f>'[1]1'!$Y806</f>
        <v>1</v>
      </c>
      <c r="K7" s="23">
        <f>'[1]1'!$AA806</f>
        <v>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'[1]1'!$B807</f>
        <v>5. Conditional Grants</v>
      </c>
      <c r="C8" s="23">
        <f>'[1]1'!$C807</f>
        <v>8066</v>
      </c>
      <c r="D8" s="23">
        <f>'[1]1'!$D807</f>
        <v>16985</v>
      </c>
      <c r="E8" s="23">
        <f>'[1]1'!$E807</f>
        <v>7949</v>
      </c>
      <c r="F8" s="24">
        <f>'[1]1'!$F807</f>
        <v>8744</v>
      </c>
      <c r="G8" s="23">
        <f>'[1]1'!$G807</f>
        <v>8744</v>
      </c>
      <c r="H8" s="25">
        <f>'[1]1'!$H807</f>
        <v>8744</v>
      </c>
      <c r="I8" s="23">
        <f>'[1]1'!$P807</f>
        <v>3165</v>
      </c>
      <c r="J8" s="23">
        <f>'[1]1'!$Y807</f>
        <v>0</v>
      </c>
      <c r="K8" s="23">
        <f>'[1]1'!$AA807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'[1]1'!$B808</f>
        <v>6. 0</v>
      </c>
      <c r="C9" s="23">
        <f>'[1]1'!$C808</f>
        <v>0</v>
      </c>
      <c r="D9" s="23">
        <f>'[1]1'!$D808</f>
        <v>0</v>
      </c>
      <c r="E9" s="23">
        <f>'[1]1'!$E808</f>
        <v>0</v>
      </c>
      <c r="F9" s="24">
        <f>'[1]1'!$F808</f>
        <v>0</v>
      </c>
      <c r="G9" s="23">
        <f>'[1]1'!$G808</f>
        <v>0</v>
      </c>
      <c r="H9" s="25">
        <f>'[1]1'!$H808</f>
        <v>0</v>
      </c>
      <c r="I9" s="23">
        <f>'[1]1'!$P808</f>
        <v>0</v>
      </c>
      <c r="J9" s="23">
        <f>'[1]1'!$Y808</f>
        <v>0</v>
      </c>
      <c r="K9" s="23">
        <f>'[1]1'!$AA808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'[1]1'!$B809</f>
        <v>7. 0</v>
      </c>
      <c r="C10" s="23">
        <f>'[1]1'!$C809</f>
        <v>0</v>
      </c>
      <c r="D10" s="23">
        <f>'[1]1'!$D809</f>
        <v>0</v>
      </c>
      <c r="E10" s="23">
        <f>'[1]1'!$E809</f>
        <v>0</v>
      </c>
      <c r="F10" s="24">
        <f>'[1]1'!$F809</f>
        <v>0</v>
      </c>
      <c r="G10" s="23">
        <f>'[1]1'!$G809</f>
        <v>0</v>
      </c>
      <c r="H10" s="25">
        <f>'[1]1'!$H809</f>
        <v>0</v>
      </c>
      <c r="I10" s="23">
        <f>'[1]1'!$P809</f>
        <v>0</v>
      </c>
      <c r="J10" s="23">
        <f>'[1]1'!$Y809</f>
        <v>0</v>
      </c>
      <c r="K10" s="23">
        <f>'[1]1'!$AA809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'[1]1'!$B810</f>
        <v>8. 0</v>
      </c>
      <c r="C11" s="23">
        <f>'[1]1'!$C810</f>
        <v>0</v>
      </c>
      <c r="D11" s="23">
        <f>'[1]1'!$D810</f>
        <v>0</v>
      </c>
      <c r="E11" s="23">
        <f>'[1]1'!$E810</f>
        <v>0</v>
      </c>
      <c r="F11" s="24">
        <f>'[1]1'!$F810</f>
        <v>0</v>
      </c>
      <c r="G11" s="23">
        <f>'[1]1'!$G810</f>
        <v>0</v>
      </c>
      <c r="H11" s="25">
        <f>'[1]1'!$H810</f>
        <v>0</v>
      </c>
      <c r="I11" s="23">
        <f>'[1]1'!$P810</f>
        <v>0</v>
      </c>
      <c r="J11" s="23">
        <f>'[1]1'!$Y810</f>
        <v>0</v>
      </c>
      <c r="K11" s="23">
        <f>'[1]1'!$AA810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'[1]1'!$B811</f>
        <v>9. 0</v>
      </c>
      <c r="C12" s="23">
        <f>'[1]1'!$C811</f>
        <v>0</v>
      </c>
      <c r="D12" s="23">
        <f>'[1]1'!$D811</f>
        <v>0</v>
      </c>
      <c r="E12" s="23">
        <f>'[1]1'!$E811</f>
        <v>0</v>
      </c>
      <c r="F12" s="24">
        <f>'[1]1'!$F811</f>
        <v>0</v>
      </c>
      <c r="G12" s="23">
        <f>'[1]1'!$G811</f>
        <v>0</v>
      </c>
      <c r="H12" s="25">
        <f>'[1]1'!$H811</f>
        <v>0</v>
      </c>
      <c r="I12" s="23">
        <f>'[1]1'!$P811</f>
        <v>0</v>
      </c>
      <c r="J12" s="23">
        <f>'[1]1'!$Y811</f>
        <v>0</v>
      </c>
      <c r="K12" s="23">
        <f>'[1]1'!$AA811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'[1]1'!$B812</f>
        <v>10. 0</v>
      </c>
      <c r="C13" s="23">
        <f>'[1]1'!$C812</f>
        <v>0</v>
      </c>
      <c r="D13" s="23">
        <f>'[1]1'!$D812</f>
        <v>0</v>
      </c>
      <c r="E13" s="23">
        <f>'[1]1'!$E812</f>
        <v>0</v>
      </c>
      <c r="F13" s="24">
        <f>'[1]1'!$F812</f>
        <v>0</v>
      </c>
      <c r="G13" s="23">
        <f>'[1]1'!$G812</f>
        <v>0</v>
      </c>
      <c r="H13" s="25">
        <f>'[1]1'!$H812</f>
        <v>0</v>
      </c>
      <c r="I13" s="23">
        <f>'[1]1'!$P812</f>
        <v>0</v>
      </c>
      <c r="J13" s="23">
        <f>'[1]1'!$Y812</f>
        <v>0</v>
      </c>
      <c r="K13" s="23">
        <f>'[1]1'!$AA812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'[1]1'!$B813</f>
        <v>11. 0</v>
      </c>
      <c r="C14" s="23">
        <f>'[1]1'!$C813</f>
        <v>0</v>
      </c>
      <c r="D14" s="23">
        <f>'[1]1'!$D813</f>
        <v>0</v>
      </c>
      <c r="E14" s="23">
        <f>'[1]1'!$E813</f>
        <v>0</v>
      </c>
      <c r="F14" s="24">
        <f>'[1]1'!$F813</f>
        <v>0</v>
      </c>
      <c r="G14" s="23">
        <f>'[1]1'!$G813</f>
        <v>0</v>
      </c>
      <c r="H14" s="25">
        <f>'[1]1'!$H813</f>
        <v>0</v>
      </c>
      <c r="I14" s="23">
        <f>'[1]1'!$P813</f>
        <v>0</v>
      </c>
      <c r="J14" s="23">
        <f>'[1]1'!$Y813</f>
        <v>0</v>
      </c>
      <c r="K14" s="23">
        <f>'[1]1'!$AA813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'[1]1'!$B814</f>
        <v>12. 0</v>
      </c>
      <c r="C15" s="23">
        <f>'[1]1'!$C814</f>
        <v>0</v>
      </c>
      <c r="D15" s="23">
        <f>'[1]1'!$D814</f>
        <v>0</v>
      </c>
      <c r="E15" s="23">
        <f>'[1]1'!$E814</f>
        <v>0</v>
      </c>
      <c r="F15" s="24">
        <f>'[1]1'!$F814</f>
        <v>0</v>
      </c>
      <c r="G15" s="23">
        <f>'[1]1'!$G814</f>
        <v>0</v>
      </c>
      <c r="H15" s="25">
        <f>'[1]1'!$H814</f>
        <v>0</v>
      </c>
      <c r="I15" s="23">
        <f>'[1]1'!$P814</f>
        <v>0</v>
      </c>
      <c r="J15" s="23">
        <f>'[1]1'!$Y814</f>
        <v>0</v>
      </c>
      <c r="K15" s="23">
        <f>'[1]1'!$AA814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'[1]1'!$B815</f>
        <v>13. 0</v>
      </c>
      <c r="C16" s="23">
        <f>'[1]1'!$C815</f>
        <v>0</v>
      </c>
      <c r="D16" s="23">
        <f>'[1]1'!$D815</f>
        <v>0</v>
      </c>
      <c r="E16" s="23">
        <f>'[1]1'!$E815</f>
        <v>0</v>
      </c>
      <c r="F16" s="24">
        <f>'[1]1'!$F815</f>
        <v>0</v>
      </c>
      <c r="G16" s="23">
        <f>'[1]1'!$G815</f>
        <v>0</v>
      </c>
      <c r="H16" s="25">
        <f>'[1]1'!$H815</f>
        <v>0</v>
      </c>
      <c r="I16" s="23">
        <f>'[1]1'!$P815</f>
        <v>0</v>
      </c>
      <c r="J16" s="23">
        <f>'[1]1'!$Y815</f>
        <v>0</v>
      </c>
      <c r="K16" s="23">
        <f>'[1]1'!$AA815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'[1]1'!$B816</f>
        <v>14. 0</v>
      </c>
      <c r="C17" s="23">
        <f>'[1]1'!$C816</f>
        <v>0</v>
      </c>
      <c r="D17" s="23">
        <f>'[1]1'!$D816</f>
        <v>0</v>
      </c>
      <c r="E17" s="23">
        <f>'[1]1'!$E816</f>
        <v>0</v>
      </c>
      <c r="F17" s="24">
        <f>'[1]1'!$F816</f>
        <v>0</v>
      </c>
      <c r="G17" s="23">
        <f>'[1]1'!$G816</f>
        <v>0</v>
      </c>
      <c r="H17" s="25">
        <f>'[1]1'!$H816</f>
        <v>0</v>
      </c>
      <c r="I17" s="23">
        <f>'[1]1'!$P816</f>
        <v>0</v>
      </c>
      <c r="J17" s="23">
        <f>'[1]1'!$Y816</f>
        <v>0</v>
      </c>
      <c r="K17" s="23">
        <f>'[1]1'!$AA816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'[1]1'!$B817</f>
        <v>15. 0</v>
      </c>
      <c r="C18" s="23">
        <f>'[1]1'!$C817</f>
        <v>0</v>
      </c>
      <c r="D18" s="23">
        <f>'[1]1'!$D817</f>
        <v>0</v>
      </c>
      <c r="E18" s="23">
        <f>'[1]1'!$E817</f>
        <v>0</v>
      </c>
      <c r="F18" s="24">
        <f>'[1]1'!$F817</f>
        <v>0</v>
      </c>
      <c r="G18" s="23">
        <f>'[1]1'!$G817</f>
        <v>0</v>
      </c>
      <c r="H18" s="25">
        <f>'[1]1'!$H817</f>
        <v>0</v>
      </c>
      <c r="I18" s="23">
        <f>'[1]1'!$P817</f>
        <v>0</v>
      </c>
      <c r="J18" s="23">
        <f>'[1]1'!$Y817</f>
        <v>0</v>
      </c>
      <c r="K18" s="23">
        <f>'[1]1'!$AA817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339593</v>
      </c>
      <c r="D19" s="28">
        <f t="shared" ref="D19:K19" si="1">SUM(D4:D18)</f>
        <v>383894</v>
      </c>
      <c r="E19" s="28">
        <f t="shared" si="1"/>
        <v>465535</v>
      </c>
      <c r="F19" s="29">
        <f t="shared" si="1"/>
        <v>522449</v>
      </c>
      <c r="G19" s="28">
        <f t="shared" si="1"/>
        <v>515449</v>
      </c>
      <c r="H19" s="30">
        <f t="shared" si="1"/>
        <v>515449</v>
      </c>
      <c r="I19" s="28">
        <f t="shared" si="1"/>
        <v>619191</v>
      </c>
      <c r="J19" s="28">
        <f t="shared" si="1"/>
        <v>649810</v>
      </c>
      <c r="K19" s="28">
        <f t="shared" si="1"/>
        <v>683278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'[1]1'!$B$13</f>
        <v xml:space="preserve">Table 24: Summary of payments and estimates by economic classification: Early Childhood Development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114203</v>
      </c>
      <c r="D4" s="52">
        <f t="shared" ref="D4:K4" si="0">SUM(D5:D7)</f>
        <v>100000</v>
      </c>
      <c r="E4" s="52">
        <f t="shared" si="0"/>
        <v>125304</v>
      </c>
      <c r="F4" s="53">
        <f t="shared" si="0"/>
        <v>143279</v>
      </c>
      <c r="G4" s="52">
        <f t="shared" si="0"/>
        <v>125989</v>
      </c>
      <c r="H4" s="54">
        <f t="shared" si="0"/>
        <v>123449</v>
      </c>
      <c r="I4" s="52">
        <f t="shared" si="0"/>
        <v>213139</v>
      </c>
      <c r="J4" s="52">
        <f t="shared" si="0"/>
        <v>221425</v>
      </c>
      <c r="K4" s="52">
        <f t="shared" si="0"/>
        <v>233472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'[1]1'!C$825</f>
        <v>63855</v>
      </c>
      <c r="D5" s="34">
        <f>'[1]1'!D$825</f>
        <v>64203</v>
      </c>
      <c r="E5" s="34">
        <f>'[1]1'!E$825</f>
        <v>63142</v>
      </c>
      <c r="F5" s="35">
        <f>'[1]1'!F$825</f>
        <v>81138</v>
      </c>
      <c r="G5" s="34">
        <f>'[1]1'!G$825</f>
        <v>66038</v>
      </c>
      <c r="H5" s="36">
        <f>'[1]1'!H$825</f>
        <v>66038</v>
      </c>
      <c r="I5" s="34">
        <f>'[1]1'!P$825</f>
        <v>149575</v>
      </c>
      <c r="J5" s="34">
        <f>'[1]1'!Y$825</f>
        <v>157703</v>
      </c>
      <c r="K5" s="36">
        <f>'[1]1'!AA$825</f>
        <v>166564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'[1]1'!C$828</f>
        <v>50348</v>
      </c>
      <c r="D6" s="23">
        <f>'[1]1'!D$828</f>
        <v>35797</v>
      </c>
      <c r="E6" s="23">
        <f>'[1]1'!E$828</f>
        <v>62162</v>
      </c>
      <c r="F6" s="24">
        <f>'[1]1'!F$828</f>
        <v>62141</v>
      </c>
      <c r="G6" s="23">
        <f>'[1]1'!G$828</f>
        <v>59951</v>
      </c>
      <c r="H6" s="25">
        <f>'[1]1'!H$828</f>
        <v>57411</v>
      </c>
      <c r="I6" s="23">
        <f>'[1]1'!P$828</f>
        <v>63564</v>
      </c>
      <c r="J6" s="23">
        <f>'[1]1'!Y$828</f>
        <v>63722</v>
      </c>
      <c r="K6" s="25">
        <f>'[1]1'!AA$828</f>
        <v>66908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'[1]1'!C$867</f>
        <v>0</v>
      </c>
      <c r="D7" s="39">
        <f>'[1]1'!D$867</f>
        <v>0</v>
      </c>
      <c r="E7" s="39">
        <f>'[1]1'!E$867</f>
        <v>0</v>
      </c>
      <c r="F7" s="38">
        <f>'[1]1'!F$867</f>
        <v>0</v>
      </c>
      <c r="G7" s="39">
        <f>'[1]1'!G$867</f>
        <v>0</v>
      </c>
      <c r="H7" s="40">
        <f>'[1]1'!H$867</f>
        <v>0</v>
      </c>
      <c r="I7" s="39">
        <f>'[1]1'!P$867</f>
        <v>0</v>
      </c>
      <c r="J7" s="39">
        <f>'[1]1'!Y$867</f>
        <v>0</v>
      </c>
      <c r="K7" s="40">
        <f>'[1]1'!AA$867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225390</v>
      </c>
      <c r="D8" s="52">
        <f t="shared" ref="D8:K8" si="1">SUM(D9:D15)</f>
        <v>283894</v>
      </c>
      <c r="E8" s="52">
        <f t="shared" si="1"/>
        <v>340231</v>
      </c>
      <c r="F8" s="53">
        <f t="shared" si="1"/>
        <v>379170</v>
      </c>
      <c r="G8" s="52">
        <f t="shared" si="1"/>
        <v>389460</v>
      </c>
      <c r="H8" s="54">
        <f t="shared" si="1"/>
        <v>392000</v>
      </c>
      <c r="I8" s="52">
        <f t="shared" si="1"/>
        <v>406052</v>
      </c>
      <c r="J8" s="52">
        <f t="shared" si="1"/>
        <v>428385</v>
      </c>
      <c r="K8" s="52">
        <f t="shared" si="1"/>
        <v>449806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'[1]1'!C$871</f>
        <v>0</v>
      </c>
      <c r="D9" s="34">
        <f>'[1]1'!D$871</f>
        <v>0</v>
      </c>
      <c r="E9" s="34">
        <f>'[1]1'!E$871</f>
        <v>0</v>
      </c>
      <c r="F9" s="35">
        <f>'[1]1'!F$871</f>
        <v>0</v>
      </c>
      <c r="G9" s="34">
        <f>'[1]1'!G$871</f>
        <v>0</v>
      </c>
      <c r="H9" s="36">
        <f>'[1]1'!H$871</f>
        <v>0</v>
      </c>
      <c r="I9" s="34">
        <f>'[1]1'!P$871</f>
        <v>0</v>
      </c>
      <c r="J9" s="34">
        <f>'[1]1'!Y$871</f>
        <v>0</v>
      </c>
      <c r="K9" s="36">
        <f>'[1]1'!AA$871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'[1]1'!C$878</f>
        <v>0</v>
      </c>
      <c r="D10" s="23">
        <f>'[1]1'!D$878</f>
        <v>0</v>
      </c>
      <c r="E10" s="23">
        <f>'[1]1'!E$878</f>
        <v>0</v>
      </c>
      <c r="F10" s="24">
        <f>'[1]1'!F$878</f>
        <v>0</v>
      </c>
      <c r="G10" s="23">
        <f>'[1]1'!G$878</f>
        <v>0</v>
      </c>
      <c r="H10" s="25">
        <f>'[1]1'!H$878</f>
        <v>0</v>
      </c>
      <c r="I10" s="23">
        <f>'[1]1'!P$878</f>
        <v>0</v>
      </c>
      <c r="J10" s="23">
        <f>'[1]1'!Y$878</f>
        <v>0</v>
      </c>
      <c r="K10" s="25">
        <f>'[1]1'!AA$878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'[1]1'!C$881</f>
        <v>0</v>
      </c>
      <c r="D11" s="23">
        <f>'[1]1'!D$881</f>
        <v>0</v>
      </c>
      <c r="E11" s="23">
        <f>'[1]1'!E$881</f>
        <v>0</v>
      </c>
      <c r="F11" s="24">
        <f>'[1]1'!F$881</f>
        <v>0</v>
      </c>
      <c r="G11" s="23">
        <f>'[1]1'!G$881</f>
        <v>0</v>
      </c>
      <c r="H11" s="25">
        <f>'[1]1'!H$881</f>
        <v>0</v>
      </c>
      <c r="I11" s="23">
        <f>'[1]1'!P$881</f>
        <v>0</v>
      </c>
      <c r="J11" s="23">
        <f>'[1]1'!Y$881</f>
        <v>0</v>
      </c>
      <c r="K11" s="25">
        <f>'[1]1'!AA$881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'[1]1'!C$882</f>
        <v>0</v>
      </c>
      <c r="D12" s="23">
        <f>'[1]1'!D$882</f>
        <v>0</v>
      </c>
      <c r="E12" s="23">
        <f>'[1]1'!E$882</f>
        <v>0</v>
      </c>
      <c r="F12" s="24">
        <f>'[1]1'!F$882</f>
        <v>3816</v>
      </c>
      <c r="G12" s="23">
        <f>'[1]1'!G$882</f>
        <v>0</v>
      </c>
      <c r="H12" s="25">
        <f>'[1]1'!H$882</f>
        <v>0</v>
      </c>
      <c r="I12" s="23">
        <f>'[1]1'!P$882</f>
        <v>0</v>
      </c>
      <c r="J12" s="23">
        <f>'[1]1'!Y$882</f>
        <v>0</v>
      </c>
      <c r="K12" s="25">
        <f>'[1]1'!AA$882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'[1]1'!C$883</f>
        <v>0</v>
      </c>
      <c r="D13" s="23">
        <f>'[1]1'!D$883</f>
        <v>0</v>
      </c>
      <c r="E13" s="23">
        <f>'[1]1'!E$883</f>
        <v>0</v>
      </c>
      <c r="F13" s="24">
        <f>'[1]1'!F$883</f>
        <v>0</v>
      </c>
      <c r="G13" s="23">
        <f>'[1]1'!G$883</f>
        <v>0</v>
      </c>
      <c r="H13" s="25">
        <f>'[1]1'!H$883</f>
        <v>0</v>
      </c>
      <c r="I13" s="23">
        <f>'[1]1'!P$883</f>
        <v>0</v>
      </c>
      <c r="J13" s="23">
        <f>'[1]1'!Y$883</f>
        <v>0</v>
      </c>
      <c r="K13" s="25">
        <f>'[1]1'!AA$883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'[1]1'!C$890</f>
        <v>225191</v>
      </c>
      <c r="D14" s="23">
        <f>'[1]1'!D$890</f>
        <v>282882</v>
      </c>
      <c r="E14" s="23">
        <f>'[1]1'!E$890</f>
        <v>340061</v>
      </c>
      <c r="F14" s="24">
        <f>'[1]1'!F$890</f>
        <v>373790</v>
      </c>
      <c r="G14" s="23">
        <f>'[1]1'!G$890</f>
        <v>387896</v>
      </c>
      <c r="H14" s="25">
        <f>'[1]1'!H$890</f>
        <v>390436</v>
      </c>
      <c r="I14" s="23">
        <f>'[1]1'!P$890</f>
        <v>404397</v>
      </c>
      <c r="J14" s="23">
        <f>'[1]1'!Y$890</f>
        <v>426639</v>
      </c>
      <c r="K14" s="25">
        <f>'[1]1'!AA$890</f>
        <v>447972</v>
      </c>
    </row>
    <row r="15" spans="1:27" s="15" customFormat="1" ht="12.75" customHeight="1" x14ac:dyDescent="0.2">
      <c r="A15" s="21"/>
      <c r="B15" s="22" t="s">
        <v>34</v>
      </c>
      <c r="C15" s="38">
        <f>'[1]1'!C$891</f>
        <v>199</v>
      </c>
      <c r="D15" s="39">
        <f>'[1]1'!D$891</f>
        <v>1012</v>
      </c>
      <c r="E15" s="39">
        <f>'[1]1'!E$891</f>
        <v>170</v>
      </c>
      <c r="F15" s="38">
        <f>'[1]1'!F$891</f>
        <v>1564</v>
      </c>
      <c r="G15" s="39">
        <f>'[1]1'!G$891</f>
        <v>1564</v>
      </c>
      <c r="H15" s="40">
        <f>'[1]1'!H$891</f>
        <v>1564</v>
      </c>
      <c r="I15" s="39">
        <f>'[1]1'!P$891</f>
        <v>1655</v>
      </c>
      <c r="J15" s="39">
        <f>'[1]1'!Y$891</f>
        <v>1746</v>
      </c>
      <c r="K15" s="40">
        <f>'[1]1'!AA$891</f>
        <v>1834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'[1]1'!C$895</f>
        <v>0</v>
      </c>
      <c r="D17" s="34">
        <f>'[1]1'!D$895</f>
        <v>0</v>
      </c>
      <c r="E17" s="34">
        <f>'[1]1'!E$895</f>
        <v>0</v>
      </c>
      <c r="F17" s="35">
        <f>'[1]1'!F$895</f>
        <v>0</v>
      </c>
      <c r="G17" s="34">
        <f>'[1]1'!G$895</f>
        <v>0</v>
      </c>
      <c r="H17" s="36">
        <f>'[1]1'!H$895</f>
        <v>0</v>
      </c>
      <c r="I17" s="34">
        <f>'[1]1'!P$895</f>
        <v>0</v>
      </c>
      <c r="J17" s="34">
        <f>'[1]1'!Y$895</f>
        <v>0</v>
      </c>
      <c r="K17" s="36">
        <f>'[1]1'!AA$895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'[1]1'!C$898</f>
        <v>0</v>
      </c>
      <c r="D18" s="23">
        <f>'[1]1'!D$898</f>
        <v>0</v>
      </c>
      <c r="E18" s="23">
        <f>'[1]1'!E$898</f>
        <v>0</v>
      </c>
      <c r="F18" s="24">
        <f>'[1]1'!F$898</f>
        <v>0</v>
      </c>
      <c r="G18" s="23">
        <f>'[1]1'!G$898</f>
        <v>0</v>
      </c>
      <c r="H18" s="25">
        <f>'[1]1'!H$898</f>
        <v>0</v>
      </c>
      <c r="I18" s="23">
        <f>'[1]1'!P$898</f>
        <v>0</v>
      </c>
      <c r="J18" s="23">
        <f>'[1]1'!Y$898</f>
        <v>0</v>
      </c>
      <c r="K18" s="25">
        <f>'[1]1'!AA$898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'[1]1'!C$901</f>
        <v>0</v>
      </c>
      <c r="D19" s="23">
        <f>'[1]1'!D$901</f>
        <v>0</v>
      </c>
      <c r="E19" s="23">
        <f>'[1]1'!E$901</f>
        <v>0</v>
      </c>
      <c r="F19" s="24">
        <f>'[1]1'!F$901</f>
        <v>0</v>
      </c>
      <c r="G19" s="23">
        <f>'[1]1'!G$901</f>
        <v>0</v>
      </c>
      <c r="H19" s="25">
        <f>'[1]1'!H$901</f>
        <v>0</v>
      </c>
      <c r="I19" s="23">
        <f>'[1]1'!P$901</f>
        <v>0</v>
      </c>
      <c r="J19" s="23">
        <f>'[1]1'!Y$901</f>
        <v>0</v>
      </c>
      <c r="K19" s="25">
        <f>'[1]1'!AA$901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'[1]1'!C$902</f>
        <v>0</v>
      </c>
      <c r="D20" s="23">
        <f>'[1]1'!D$902</f>
        <v>0</v>
      </c>
      <c r="E20" s="23">
        <f>'[1]1'!E$902</f>
        <v>0</v>
      </c>
      <c r="F20" s="24">
        <f>'[1]1'!F$902</f>
        <v>0</v>
      </c>
      <c r="G20" s="23">
        <f>'[1]1'!G$902</f>
        <v>0</v>
      </c>
      <c r="H20" s="25">
        <f>'[1]1'!H$902</f>
        <v>0</v>
      </c>
      <c r="I20" s="23">
        <f>'[1]1'!P$902</f>
        <v>0</v>
      </c>
      <c r="J20" s="23">
        <f>'[1]1'!Y$902</f>
        <v>0</v>
      </c>
      <c r="K20" s="25">
        <f>'[1]1'!AA$902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'[1]1'!C$903</f>
        <v>0</v>
      </c>
      <c r="D21" s="23">
        <f>'[1]1'!D$903</f>
        <v>0</v>
      </c>
      <c r="E21" s="23">
        <f>'[1]1'!E$903</f>
        <v>0</v>
      </c>
      <c r="F21" s="24">
        <f>'[1]1'!F$903</f>
        <v>0</v>
      </c>
      <c r="G21" s="23">
        <f>'[1]1'!G$903</f>
        <v>0</v>
      </c>
      <c r="H21" s="25">
        <f>'[1]1'!H$903</f>
        <v>0</v>
      </c>
      <c r="I21" s="23">
        <f>'[1]1'!P$903</f>
        <v>0</v>
      </c>
      <c r="J21" s="23">
        <f>'[1]1'!Y$903</f>
        <v>0</v>
      </c>
      <c r="K21" s="25">
        <f>'[1]1'!AA$903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'[1]1'!C$904</f>
        <v>0</v>
      </c>
      <c r="D22" s="23">
        <f>'[1]1'!D$904</f>
        <v>0</v>
      </c>
      <c r="E22" s="23">
        <f>'[1]1'!E$904</f>
        <v>0</v>
      </c>
      <c r="F22" s="24">
        <f>'[1]1'!F$904</f>
        <v>0</v>
      </c>
      <c r="G22" s="23">
        <f>'[1]1'!G$904</f>
        <v>0</v>
      </c>
      <c r="H22" s="25">
        <f>'[1]1'!H$904</f>
        <v>0</v>
      </c>
      <c r="I22" s="23">
        <f>'[1]1'!P$904</f>
        <v>0</v>
      </c>
      <c r="J22" s="23">
        <f>'[1]1'!Y$904</f>
        <v>0</v>
      </c>
      <c r="K22" s="25">
        <f>'[1]1'!AA$904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'[1]1'!C$905</f>
        <v>0</v>
      </c>
      <c r="D23" s="39">
        <f>'[1]1'!D$905</f>
        <v>0</v>
      </c>
      <c r="E23" s="39">
        <f>'[1]1'!E$905</f>
        <v>0</v>
      </c>
      <c r="F23" s="38">
        <f>'[1]1'!F$905</f>
        <v>0</v>
      </c>
      <c r="G23" s="39">
        <f>'[1]1'!G$905</f>
        <v>0</v>
      </c>
      <c r="H23" s="40">
        <f>'[1]1'!H$905</f>
        <v>0</v>
      </c>
      <c r="I23" s="39">
        <f>'[1]1'!P$905</f>
        <v>0</v>
      </c>
      <c r="J23" s="39">
        <f>'[1]1'!Y$905</f>
        <v>0</v>
      </c>
      <c r="K23" s="40">
        <f>'[1]1'!AA$905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'[1]1'!C$906</f>
        <v>0</v>
      </c>
      <c r="D24" s="52">
        <f>'[1]1'!D$906</f>
        <v>0</v>
      </c>
      <c r="E24" s="52">
        <f>'[1]1'!E$906</f>
        <v>0</v>
      </c>
      <c r="F24" s="53">
        <f>'[1]1'!F$906</f>
        <v>0</v>
      </c>
      <c r="G24" s="52">
        <f>'[1]1'!G$906</f>
        <v>0</v>
      </c>
      <c r="H24" s="54">
        <f>'[1]1'!H$906</f>
        <v>0</v>
      </c>
      <c r="I24" s="52">
        <f>'[1]1'!P$906</f>
        <v>0</v>
      </c>
      <c r="J24" s="52">
        <f>'[1]1'!Y$906</f>
        <v>0</v>
      </c>
      <c r="K24" s="52">
        <f>'[1]1'!AA$906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339593</v>
      </c>
      <c r="D26" s="28">
        <f t="shared" ref="D26:K26" si="3">+D4+D8+D16+D24</f>
        <v>383894</v>
      </c>
      <c r="E26" s="28">
        <f t="shared" si="3"/>
        <v>465535</v>
      </c>
      <c r="F26" s="29">
        <f t="shared" si="3"/>
        <v>522449</v>
      </c>
      <c r="G26" s="28">
        <f t="shared" si="3"/>
        <v>515449</v>
      </c>
      <c r="H26" s="30">
        <f t="shared" si="3"/>
        <v>515449</v>
      </c>
      <c r="I26" s="28">
        <f t="shared" si="3"/>
        <v>619191</v>
      </c>
      <c r="J26" s="28">
        <f t="shared" si="3"/>
        <v>649810</v>
      </c>
      <c r="K26" s="28">
        <f t="shared" si="3"/>
        <v>683278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"&amp;'[1]1'!$B$14</f>
        <v>Table 26: Summary of payments and estimates by sub-programme: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'[1]1'!$B953</f>
        <v>1. Administration</v>
      </c>
      <c r="C4" s="23">
        <f>'[1]1'!$C953</f>
        <v>0</v>
      </c>
      <c r="D4" s="23">
        <f>'[1]1'!$D953</f>
        <v>846</v>
      </c>
      <c r="E4" s="23">
        <f>'[1]1'!$E953</f>
        <v>9190</v>
      </c>
      <c r="F4" s="35">
        <f>'[1]1'!$F953</f>
        <v>9220</v>
      </c>
      <c r="G4" s="34">
        <f>'[1]1'!$G953</f>
        <v>21355</v>
      </c>
      <c r="H4" s="36">
        <f>'[1]1'!$H953</f>
        <v>21355</v>
      </c>
      <c r="I4" s="23">
        <f>'[1]1'!$P953</f>
        <v>17724</v>
      </c>
      <c r="J4" s="23">
        <f>'[1]1'!$Y953</f>
        <v>9760</v>
      </c>
      <c r="K4" s="23">
        <f>'[1]1'!$AA953</f>
        <v>10000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'[1]1'!$B954</f>
        <v>2. Public Ordinary Schools</v>
      </c>
      <c r="C5" s="23">
        <f>'[1]1'!$C954</f>
        <v>658936</v>
      </c>
      <c r="D5" s="23">
        <f>'[1]1'!$D954</f>
        <v>697686</v>
      </c>
      <c r="E5" s="23">
        <f>'[1]1'!$E954</f>
        <v>1023222</v>
      </c>
      <c r="F5" s="24">
        <f>'[1]1'!$F954</f>
        <v>782343</v>
      </c>
      <c r="G5" s="23">
        <f>'[1]1'!$G954</f>
        <v>1303600</v>
      </c>
      <c r="H5" s="25">
        <f>'[1]1'!$H954</f>
        <v>1303600</v>
      </c>
      <c r="I5" s="23">
        <f>'[1]1'!$P954</f>
        <v>1324106</v>
      </c>
      <c r="J5" s="23">
        <f>'[1]1'!$Y954</f>
        <v>1179788</v>
      </c>
      <c r="K5" s="23">
        <f>'[1]1'!$AA954</f>
        <v>1203411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'[1]1'!$B955</f>
        <v>3. Special Schools</v>
      </c>
      <c r="C6" s="23">
        <f>'[1]1'!$C955</f>
        <v>36790</v>
      </c>
      <c r="D6" s="23">
        <f>'[1]1'!$D955</f>
        <v>14683</v>
      </c>
      <c r="E6" s="23">
        <f>'[1]1'!$E955</f>
        <v>6978</v>
      </c>
      <c r="F6" s="24">
        <f>'[1]1'!$F955</f>
        <v>53977</v>
      </c>
      <c r="G6" s="23">
        <f>'[1]1'!$G955</f>
        <v>10855</v>
      </c>
      <c r="H6" s="25">
        <f>'[1]1'!$H955</f>
        <v>10855</v>
      </c>
      <c r="I6" s="23">
        <f>'[1]1'!$P955</f>
        <v>56287</v>
      </c>
      <c r="J6" s="23">
        <f>'[1]1'!$Y955</f>
        <v>51908</v>
      </c>
      <c r="K6" s="23">
        <f>'[1]1'!$AA955</f>
        <v>54909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'[1]1'!$B956</f>
        <v>4. Early Childhood Development</v>
      </c>
      <c r="C7" s="23">
        <f>'[1]1'!$C956</f>
        <v>38468</v>
      </c>
      <c r="D7" s="23">
        <f>'[1]1'!$D956</f>
        <v>37457</v>
      </c>
      <c r="E7" s="23">
        <f>'[1]1'!$E956</f>
        <v>14922</v>
      </c>
      <c r="F7" s="24">
        <f>'[1]1'!$F956</f>
        <v>10422</v>
      </c>
      <c r="G7" s="23">
        <f>'[1]1'!$G956</f>
        <v>61962</v>
      </c>
      <c r="H7" s="25">
        <f>'[1]1'!$H956</f>
        <v>61962</v>
      </c>
      <c r="I7" s="23">
        <f>'[1]1'!$P956</f>
        <v>29110</v>
      </c>
      <c r="J7" s="23">
        <f>'[1]1'!$Y956</f>
        <v>40483</v>
      </c>
      <c r="K7" s="23">
        <f>'[1]1'!$AA956</f>
        <v>20000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'[1]1'!$B957</f>
        <v>5. 0</v>
      </c>
      <c r="C8" s="23">
        <f>'[1]1'!$C957</f>
        <v>0</v>
      </c>
      <c r="D8" s="23">
        <f>'[1]1'!$D957</f>
        <v>0</v>
      </c>
      <c r="E8" s="23">
        <f>'[1]1'!$E957</f>
        <v>0</v>
      </c>
      <c r="F8" s="24">
        <f>'[1]1'!$F957</f>
        <v>0</v>
      </c>
      <c r="G8" s="23">
        <f>'[1]1'!$G957</f>
        <v>0</v>
      </c>
      <c r="H8" s="25">
        <f>'[1]1'!$H957</f>
        <v>0</v>
      </c>
      <c r="I8" s="23">
        <f>'[1]1'!$P957</f>
        <v>0</v>
      </c>
      <c r="J8" s="23">
        <f>'[1]1'!$Y957</f>
        <v>0</v>
      </c>
      <c r="K8" s="23">
        <f>'[1]1'!$AA957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'[1]1'!$B958</f>
        <v>6. 0</v>
      </c>
      <c r="C9" s="23">
        <f>'[1]1'!$C958</f>
        <v>0</v>
      </c>
      <c r="D9" s="23">
        <f>'[1]1'!$D958</f>
        <v>0</v>
      </c>
      <c r="E9" s="23">
        <f>'[1]1'!$E958</f>
        <v>0</v>
      </c>
      <c r="F9" s="24">
        <f>'[1]1'!$F958</f>
        <v>0</v>
      </c>
      <c r="G9" s="23">
        <f>'[1]1'!$G958</f>
        <v>0</v>
      </c>
      <c r="H9" s="25">
        <f>'[1]1'!$H958</f>
        <v>0</v>
      </c>
      <c r="I9" s="23">
        <f>'[1]1'!$P958</f>
        <v>0</v>
      </c>
      <c r="J9" s="23">
        <f>'[1]1'!$Y958</f>
        <v>0</v>
      </c>
      <c r="K9" s="23">
        <f>'[1]1'!$AA958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'[1]1'!$B959</f>
        <v>7. 0</v>
      </c>
      <c r="C10" s="23">
        <f>'[1]1'!$C959</f>
        <v>0</v>
      </c>
      <c r="D10" s="23">
        <f>'[1]1'!$D959</f>
        <v>0</v>
      </c>
      <c r="E10" s="23">
        <f>'[1]1'!$E959</f>
        <v>0</v>
      </c>
      <c r="F10" s="24">
        <f>'[1]1'!$F959</f>
        <v>0</v>
      </c>
      <c r="G10" s="23">
        <f>'[1]1'!$G959</f>
        <v>0</v>
      </c>
      <c r="H10" s="25">
        <f>'[1]1'!$H959</f>
        <v>0</v>
      </c>
      <c r="I10" s="23">
        <f>'[1]1'!$P959</f>
        <v>0</v>
      </c>
      <c r="J10" s="23">
        <f>'[1]1'!$Y959</f>
        <v>0</v>
      </c>
      <c r="K10" s="23">
        <f>'[1]1'!$AA959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'[1]1'!$B960</f>
        <v>8. 0</v>
      </c>
      <c r="C11" s="23">
        <f>'[1]1'!$C960</f>
        <v>0</v>
      </c>
      <c r="D11" s="23">
        <f>'[1]1'!$D960</f>
        <v>0</v>
      </c>
      <c r="E11" s="23">
        <f>'[1]1'!$E960</f>
        <v>0</v>
      </c>
      <c r="F11" s="24">
        <f>'[1]1'!$F960</f>
        <v>0</v>
      </c>
      <c r="G11" s="23">
        <f>'[1]1'!$G960</f>
        <v>0</v>
      </c>
      <c r="H11" s="25">
        <f>'[1]1'!$H960</f>
        <v>0</v>
      </c>
      <c r="I11" s="23">
        <f>'[1]1'!$P960</f>
        <v>0</v>
      </c>
      <c r="J11" s="23">
        <f>'[1]1'!$Y960</f>
        <v>0</v>
      </c>
      <c r="K11" s="23">
        <f>'[1]1'!$AA960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'[1]1'!$B961</f>
        <v>9. 0</v>
      </c>
      <c r="C12" s="23">
        <f>'[1]1'!$C961</f>
        <v>0</v>
      </c>
      <c r="D12" s="23">
        <f>'[1]1'!$D961</f>
        <v>0</v>
      </c>
      <c r="E12" s="23">
        <f>'[1]1'!$E961</f>
        <v>0</v>
      </c>
      <c r="F12" s="24">
        <f>'[1]1'!$F961</f>
        <v>0</v>
      </c>
      <c r="G12" s="23">
        <f>'[1]1'!$G961</f>
        <v>0</v>
      </c>
      <c r="H12" s="25">
        <f>'[1]1'!$H961</f>
        <v>0</v>
      </c>
      <c r="I12" s="23">
        <f>'[1]1'!$P961</f>
        <v>0</v>
      </c>
      <c r="J12" s="23">
        <f>'[1]1'!$Y961</f>
        <v>0</v>
      </c>
      <c r="K12" s="23">
        <f>'[1]1'!$AA961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'[1]1'!$B962</f>
        <v>10. 0</v>
      </c>
      <c r="C13" s="23">
        <f>'[1]1'!$C962</f>
        <v>0</v>
      </c>
      <c r="D13" s="23">
        <f>'[1]1'!$D962</f>
        <v>0</v>
      </c>
      <c r="E13" s="23">
        <f>'[1]1'!$E962</f>
        <v>0</v>
      </c>
      <c r="F13" s="24">
        <f>'[1]1'!$F962</f>
        <v>0</v>
      </c>
      <c r="G13" s="23">
        <f>'[1]1'!$G962</f>
        <v>0</v>
      </c>
      <c r="H13" s="25">
        <f>'[1]1'!$H962</f>
        <v>0</v>
      </c>
      <c r="I13" s="23">
        <f>'[1]1'!$P962</f>
        <v>0</v>
      </c>
      <c r="J13" s="23">
        <f>'[1]1'!$Y962</f>
        <v>0</v>
      </c>
      <c r="K13" s="23">
        <f>'[1]1'!$AA962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'[1]1'!$B963</f>
        <v>11. 0</v>
      </c>
      <c r="C14" s="23">
        <f>'[1]1'!$C963</f>
        <v>0</v>
      </c>
      <c r="D14" s="23">
        <f>'[1]1'!$D963</f>
        <v>0</v>
      </c>
      <c r="E14" s="23">
        <f>'[1]1'!$E963</f>
        <v>0</v>
      </c>
      <c r="F14" s="24">
        <f>'[1]1'!$F963</f>
        <v>0</v>
      </c>
      <c r="G14" s="23">
        <f>'[1]1'!$G963</f>
        <v>0</v>
      </c>
      <c r="H14" s="25">
        <f>'[1]1'!$H963</f>
        <v>0</v>
      </c>
      <c r="I14" s="23">
        <f>'[1]1'!$P963</f>
        <v>0</v>
      </c>
      <c r="J14" s="23">
        <f>'[1]1'!$Y963</f>
        <v>0</v>
      </c>
      <c r="K14" s="23">
        <f>'[1]1'!$AA963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'[1]1'!$B964</f>
        <v>12. 0</v>
      </c>
      <c r="C15" s="23">
        <f>'[1]1'!$C964</f>
        <v>0</v>
      </c>
      <c r="D15" s="23">
        <f>'[1]1'!$D964</f>
        <v>0</v>
      </c>
      <c r="E15" s="23">
        <f>'[1]1'!$E964</f>
        <v>0</v>
      </c>
      <c r="F15" s="24">
        <f>'[1]1'!$F964</f>
        <v>0</v>
      </c>
      <c r="G15" s="23">
        <f>'[1]1'!$G964</f>
        <v>0</v>
      </c>
      <c r="H15" s="25">
        <f>'[1]1'!$H964</f>
        <v>0</v>
      </c>
      <c r="I15" s="23">
        <f>'[1]1'!$P964</f>
        <v>0</v>
      </c>
      <c r="J15" s="23">
        <f>'[1]1'!$Y964</f>
        <v>0</v>
      </c>
      <c r="K15" s="23">
        <f>'[1]1'!$AA964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'[1]1'!$B965</f>
        <v>13. 0</v>
      </c>
      <c r="C16" s="23">
        <f>'[1]1'!$C965</f>
        <v>0</v>
      </c>
      <c r="D16" s="23">
        <f>'[1]1'!$D965</f>
        <v>0</v>
      </c>
      <c r="E16" s="23">
        <f>'[1]1'!$E965</f>
        <v>0</v>
      </c>
      <c r="F16" s="24">
        <f>'[1]1'!$F965</f>
        <v>0</v>
      </c>
      <c r="G16" s="23">
        <f>'[1]1'!$G965</f>
        <v>0</v>
      </c>
      <c r="H16" s="25">
        <f>'[1]1'!$H965</f>
        <v>0</v>
      </c>
      <c r="I16" s="23">
        <f>'[1]1'!$P965</f>
        <v>0</v>
      </c>
      <c r="J16" s="23">
        <f>'[1]1'!$Y965</f>
        <v>0</v>
      </c>
      <c r="K16" s="23">
        <f>'[1]1'!$AA965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'[1]1'!$B966</f>
        <v>14. 0</v>
      </c>
      <c r="C17" s="23">
        <f>'[1]1'!$C966</f>
        <v>0</v>
      </c>
      <c r="D17" s="23">
        <f>'[1]1'!$D966</f>
        <v>0</v>
      </c>
      <c r="E17" s="23">
        <f>'[1]1'!$E966</f>
        <v>0</v>
      </c>
      <c r="F17" s="24">
        <f>'[1]1'!$F966</f>
        <v>0</v>
      </c>
      <c r="G17" s="23">
        <f>'[1]1'!$G966</f>
        <v>0</v>
      </c>
      <c r="H17" s="25">
        <f>'[1]1'!$H966</f>
        <v>0</v>
      </c>
      <c r="I17" s="23">
        <f>'[1]1'!$P966</f>
        <v>0</v>
      </c>
      <c r="J17" s="23">
        <f>'[1]1'!$Y966</f>
        <v>0</v>
      </c>
      <c r="K17" s="23">
        <f>'[1]1'!$AA966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'[1]1'!$B967</f>
        <v>15. 0</v>
      </c>
      <c r="C18" s="23">
        <f>'[1]1'!$C967</f>
        <v>0</v>
      </c>
      <c r="D18" s="23">
        <f>'[1]1'!$D967</f>
        <v>0</v>
      </c>
      <c r="E18" s="23">
        <f>'[1]1'!$E967</f>
        <v>0</v>
      </c>
      <c r="F18" s="24">
        <f>'[1]1'!$F967</f>
        <v>0</v>
      </c>
      <c r="G18" s="23">
        <f>'[1]1'!$G967</f>
        <v>0</v>
      </c>
      <c r="H18" s="25">
        <f>'[1]1'!$H967</f>
        <v>0</v>
      </c>
      <c r="I18" s="23">
        <f>'[1]1'!$P967</f>
        <v>0</v>
      </c>
      <c r="J18" s="23">
        <f>'[1]1'!$Y967</f>
        <v>0</v>
      </c>
      <c r="K18" s="23">
        <f>'[1]1'!$AA967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734194</v>
      </c>
      <c r="D19" s="28">
        <f t="shared" ref="D19:K19" si="1">SUM(D4:D18)</f>
        <v>750672</v>
      </c>
      <c r="E19" s="28">
        <f t="shared" si="1"/>
        <v>1054312</v>
      </c>
      <c r="F19" s="29">
        <f t="shared" si="1"/>
        <v>855962</v>
      </c>
      <c r="G19" s="28">
        <f t="shared" si="1"/>
        <v>1397772</v>
      </c>
      <c r="H19" s="30">
        <f t="shared" si="1"/>
        <v>1397772</v>
      </c>
      <c r="I19" s="28">
        <f t="shared" si="1"/>
        <v>1427227</v>
      </c>
      <c r="J19" s="28">
        <f t="shared" si="1"/>
        <v>1281939</v>
      </c>
      <c r="K19" s="28">
        <f t="shared" si="1"/>
        <v>1288320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'[1]1'!$B$14</f>
        <v>Table 27: Summary of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147149</v>
      </c>
      <c r="D4" s="52">
        <f t="shared" ref="D4:K4" si="0">SUM(D5:D7)</f>
        <v>153028</v>
      </c>
      <c r="E4" s="52">
        <f t="shared" si="0"/>
        <v>200403</v>
      </c>
      <c r="F4" s="53">
        <f t="shared" si="0"/>
        <v>202897</v>
      </c>
      <c r="G4" s="52">
        <f t="shared" si="0"/>
        <v>255080</v>
      </c>
      <c r="H4" s="54">
        <f t="shared" si="0"/>
        <v>255160</v>
      </c>
      <c r="I4" s="52">
        <f t="shared" si="0"/>
        <v>353676</v>
      </c>
      <c r="J4" s="52">
        <f t="shared" si="0"/>
        <v>355411</v>
      </c>
      <c r="K4" s="52">
        <f t="shared" si="0"/>
        <v>307620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'[1]1'!C$975</f>
        <v>0</v>
      </c>
      <c r="D5" s="34">
        <f>'[1]1'!D$975</f>
        <v>456</v>
      </c>
      <c r="E5" s="34">
        <f>'[1]1'!E$975</f>
        <v>5446</v>
      </c>
      <c r="F5" s="35">
        <f>'[1]1'!F$975</f>
        <v>3903</v>
      </c>
      <c r="G5" s="34">
        <f>'[1]1'!G$975</f>
        <v>8903</v>
      </c>
      <c r="H5" s="36">
        <f>'[1]1'!H$975</f>
        <v>8903</v>
      </c>
      <c r="I5" s="34">
        <f>'[1]1'!P$975</f>
        <v>5864</v>
      </c>
      <c r="J5" s="34">
        <f>'[1]1'!Y$975</f>
        <v>0</v>
      </c>
      <c r="K5" s="36">
        <f>'[1]1'!AA$975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'[1]1'!C$978</f>
        <v>147149</v>
      </c>
      <c r="D6" s="23">
        <f>'[1]1'!D$978</f>
        <v>152572</v>
      </c>
      <c r="E6" s="23">
        <f>'[1]1'!E$978</f>
        <v>194957</v>
      </c>
      <c r="F6" s="24">
        <f>'[1]1'!F$978</f>
        <v>198994</v>
      </c>
      <c r="G6" s="23">
        <f>'[1]1'!G$978</f>
        <v>246177</v>
      </c>
      <c r="H6" s="25">
        <f>'[1]1'!H$978</f>
        <v>246257</v>
      </c>
      <c r="I6" s="23">
        <f>'[1]1'!P$978</f>
        <v>347812</v>
      </c>
      <c r="J6" s="23">
        <f>'[1]1'!Y$978</f>
        <v>355411</v>
      </c>
      <c r="K6" s="25">
        <f>'[1]1'!AA$978</f>
        <v>307620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'[1]1'!C$1017</f>
        <v>0</v>
      </c>
      <c r="D7" s="39">
        <f>'[1]1'!D$1017</f>
        <v>0</v>
      </c>
      <c r="E7" s="39">
        <f>'[1]1'!E$1017</f>
        <v>0</v>
      </c>
      <c r="F7" s="38">
        <f>'[1]1'!F$1017</f>
        <v>0</v>
      </c>
      <c r="G7" s="39">
        <f>'[1]1'!G$1017</f>
        <v>0</v>
      </c>
      <c r="H7" s="40">
        <f>'[1]1'!H$1017</f>
        <v>0</v>
      </c>
      <c r="I7" s="39">
        <f>'[1]1'!P$1017</f>
        <v>0</v>
      </c>
      <c r="J7" s="39">
        <f>'[1]1'!Y$1017</f>
        <v>0</v>
      </c>
      <c r="K7" s="40">
        <f>'[1]1'!AA$1017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3199</v>
      </c>
      <c r="D8" s="52">
        <f t="shared" ref="D8:K8" si="1">SUM(D9:D15)</f>
        <v>89818</v>
      </c>
      <c r="E8" s="52">
        <f t="shared" si="1"/>
        <v>142935</v>
      </c>
      <c r="F8" s="53">
        <f t="shared" si="1"/>
        <v>0</v>
      </c>
      <c r="G8" s="52">
        <f t="shared" si="1"/>
        <v>317</v>
      </c>
      <c r="H8" s="54">
        <f t="shared" si="1"/>
        <v>24614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'[1]1'!C$1021</f>
        <v>0</v>
      </c>
      <c r="D9" s="34">
        <f>'[1]1'!D$1021</f>
        <v>0</v>
      </c>
      <c r="E9" s="34">
        <f>'[1]1'!E$1021</f>
        <v>0</v>
      </c>
      <c r="F9" s="35">
        <f>'[1]1'!F$1021</f>
        <v>0</v>
      </c>
      <c r="G9" s="34">
        <f>'[1]1'!G$1021</f>
        <v>0</v>
      </c>
      <c r="H9" s="36">
        <f>'[1]1'!H$1021</f>
        <v>0</v>
      </c>
      <c r="I9" s="34">
        <f>'[1]1'!P$1021</f>
        <v>0</v>
      </c>
      <c r="J9" s="34">
        <f>'[1]1'!Y$1021</f>
        <v>0</v>
      </c>
      <c r="K9" s="36">
        <f>'[1]1'!AA$1021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'[1]1'!C$1028</f>
        <v>0</v>
      </c>
      <c r="D10" s="23">
        <f>'[1]1'!D$1028</f>
        <v>0</v>
      </c>
      <c r="E10" s="23">
        <f>'[1]1'!E$1028</f>
        <v>0</v>
      </c>
      <c r="F10" s="24">
        <f>'[1]1'!F$1028</f>
        <v>0</v>
      </c>
      <c r="G10" s="23">
        <f>'[1]1'!G$1028</f>
        <v>0</v>
      </c>
      <c r="H10" s="25">
        <f>'[1]1'!H$1028</f>
        <v>0</v>
      </c>
      <c r="I10" s="23">
        <f>'[1]1'!P$1028</f>
        <v>0</v>
      </c>
      <c r="J10" s="23">
        <f>'[1]1'!Y$1028</f>
        <v>0</v>
      </c>
      <c r="K10" s="25">
        <f>'[1]1'!AA$1028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'[1]1'!C$1031</f>
        <v>0</v>
      </c>
      <c r="D11" s="23">
        <f>'[1]1'!D$1031</f>
        <v>0</v>
      </c>
      <c r="E11" s="23">
        <f>'[1]1'!E$1031</f>
        <v>0</v>
      </c>
      <c r="F11" s="24">
        <f>'[1]1'!F$1031</f>
        <v>0</v>
      </c>
      <c r="G11" s="23">
        <f>'[1]1'!G$1031</f>
        <v>0</v>
      </c>
      <c r="H11" s="25">
        <f>'[1]1'!H$1031</f>
        <v>0</v>
      </c>
      <c r="I11" s="23">
        <f>'[1]1'!P$1031</f>
        <v>0</v>
      </c>
      <c r="J11" s="23">
        <f>'[1]1'!Y$1031</f>
        <v>0</v>
      </c>
      <c r="K11" s="25">
        <f>'[1]1'!AA$1031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'[1]1'!C$1032</f>
        <v>0</v>
      </c>
      <c r="D12" s="23">
        <f>'[1]1'!D$1032</f>
        <v>0</v>
      </c>
      <c r="E12" s="23">
        <f>'[1]1'!E$1032</f>
        <v>0</v>
      </c>
      <c r="F12" s="24">
        <f>'[1]1'!F$1032</f>
        <v>0</v>
      </c>
      <c r="G12" s="23">
        <f>'[1]1'!G$1032</f>
        <v>0</v>
      </c>
      <c r="H12" s="25">
        <f>'[1]1'!H$1032</f>
        <v>0</v>
      </c>
      <c r="I12" s="23">
        <f>'[1]1'!P$1032</f>
        <v>0</v>
      </c>
      <c r="J12" s="23">
        <f>'[1]1'!Y$1032</f>
        <v>0</v>
      </c>
      <c r="K12" s="25">
        <f>'[1]1'!AA$1032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'[1]1'!C$1033</f>
        <v>0</v>
      </c>
      <c r="D13" s="23">
        <f>'[1]1'!D$1033</f>
        <v>0</v>
      </c>
      <c r="E13" s="23">
        <f>'[1]1'!E$1033</f>
        <v>0</v>
      </c>
      <c r="F13" s="24">
        <f>'[1]1'!F$1033</f>
        <v>0</v>
      </c>
      <c r="G13" s="23">
        <f>'[1]1'!G$1033</f>
        <v>0</v>
      </c>
      <c r="H13" s="25">
        <f>'[1]1'!H$1033</f>
        <v>0</v>
      </c>
      <c r="I13" s="23">
        <f>'[1]1'!P$1033</f>
        <v>0</v>
      </c>
      <c r="J13" s="23">
        <f>'[1]1'!Y$1033</f>
        <v>0</v>
      </c>
      <c r="K13" s="25">
        <f>'[1]1'!AA$1033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'[1]1'!C$1040</f>
        <v>3199</v>
      </c>
      <c r="D14" s="23">
        <f>'[1]1'!D$1040</f>
        <v>89818</v>
      </c>
      <c r="E14" s="23">
        <f>'[1]1'!E$1040</f>
        <v>142935</v>
      </c>
      <c r="F14" s="24">
        <f>'[1]1'!F$1040</f>
        <v>0</v>
      </c>
      <c r="G14" s="23">
        <f>'[1]1'!G$1040</f>
        <v>317</v>
      </c>
      <c r="H14" s="25">
        <f>'[1]1'!H$1040</f>
        <v>24614</v>
      </c>
      <c r="I14" s="23">
        <f>'[1]1'!P$1040</f>
        <v>0</v>
      </c>
      <c r="J14" s="23">
        <f>'[1]1'!Y$1040</f>
        <v>0</v>
      </c>
      <c r="K14" s="25">
        <f>'[1]1'!AA$1040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'[1]1'!C$1041</f>
        <v>0</v>
      </c>
      <c r="D15" s="39">
        <f>'[1]1'!D$1041</f>
        <v>0</v>
      </c>
      <c r="E15" s="39">
        <f>'[1]1'!E$1041</f>
        <v>0</v>
      </c>
      <c r="F15" s="38">
        <f>'[1]1'!F$1041</f>
        <v>0</v>
      </c>
      <c r="G15" s="39">
        <f>'[1]1'!G$1041</f>
        <v>0</v>
      </c>
      <c r="H15" s="40">
        <f>'[1]1'!H$1041</f>
        <v>0</v>
      </c>
      <c r="I15" s="39">
        <f>'[1]1'!P$1041</f>
        <v>0</v>
      </c>
      <c r="J15" s="39">
        <f>'[1]1'!Y$1041</f>
        <v>0</v>
      </c>
      <c r="K15" s="40">
        <f>'[1]1'!AA$1041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583846</v>
      </c>
      <c r="D16" s="52">
        <f t="shared" ref="D16:K16" si="2">SUM(D17:D23)</f>
        <v>507826</v>
      </c>
      <c r="E16" s="52">
        <f t="shared" si="2"/>
        <v>710974</v>
      </c>
      <c r="F16" s="53">
        <f t="shared" si="2"/>
        <v>653065</v>
      </c>
      <c r="G16" s="52">
        <f t="shared" si="2"/>
        <v>1142375</v>
      </c>
      <c r="H16" s="54">
        <f t="shared" si="2"/>
        <v>1117998</v>
      </c>
      <c r="I16" s="52">
        <f t="shared" si="2"/>
        <v>1073551</v>
      </c>
      <c r="J16" s="52">
        <f t="shared" si="2"/>
        <v>926528</v>
      </c>
      <c r="K16" s="52">
        <f t="shared" si="2"/>
        <v>980700</v>
      </c>
    </row>
    <row r="17" spans="1:11" s="15" customFormat="1" ht="12.75" customHeight="1" x14ac:dyDescent="0.2">
      <c r="A17" s="21"/>
      <c r="B17" s="22" t="s">
        <v>36</v>
      </c>
      <c r="C17" s="35">
        <f>'[1]1'!C$1045</f>
        <v>583846</v>
      </c>
      <c r="D17" s="34">
        <f>'[1]1'!D$1045</f>
        <v>507506</v>
      </c>
      <c r="E17" s="34">
        <f>'[1]1'!E$1045</f>
        <v>710974</v>
      </c>
      <c r="F17" s="35">
        <f>'[1]1'!F$1045</f>
        <v>652985</v>
      </c>
      <c r="G17" s="34">
        <f>'[1]1'!G$1045</f>
        <v>1142295</v>
      </c>
      <c r="H17" s="36">
        <f>'[1]1'!H$1045</f>
        <v>1117918</v>
      </c>
      <c r="I17" s="34">
        <f>'[1]1'!P$1045</f>
        <v>1073551</v>
      </c>
      <c r="J17" s="34">
        <f>'[1]1'!Y$1045</f>
        <v>926528</v>
      </c>
      <c r="K17" s="36">
        <f>'[1]1'!AA$1045</f>
        <v>980700</v>
      </c>
    </row>
    <row r="18" spans="1:11" s="15" customFormat="1" ht="12.75" customHeight="1" x14ac:dyDescent="0.2">
      <c r="A18" s="21"/>
      <c r="B18" s="22" t="s">
        <v>37</v>
      </c>
      <c r="C18" s="24">
        <f>'[1]1'!C$1048</f>
        <v>0</v>
      </c>
      <c r="D18" s="23">
        <f>'[1]1'!D$1048</f>
        <v>320</v>
      </c>
      <c r="E18" s="23">
        <f>'[1]1'!E$1048</f>
        <v>0</v>
      </c>
      <c r="F18" s="24">
        <f>'[1]1'!F$1048</f>
        <v>80</v>
      </c>
      <c r="G18" s="23">
        <f>'[1]1'!G$1048</f>
        <v>80</v>
      </c>
      <c r="H18" s="25">
        <f>'[1]1'!H$1048</f>
        <v>80</v>
      </c>
      <c r="I18" s="23">
        <f>'[1]1'!P$1048</f>
        <v>0</v>
      </c>
      <c r="J18" s="23">
        <f>'[1]1'!Y$1048</f>
        <v>0</v>
      </c>
      <c r="K18" s="25">
        <f>'[1]1'!AA$1048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'[1]1'!C$1051</f>
        <v>0</v>
      </c>
      <c r="D19" s="23">
        <f>'[1]1'!D$1051</f>
        <v>0</v>
      </c>
      <c r="E19" s="23">
        <f>'[1]1'!E$1051</f>
        <v>0</v>
      </c>
      <c r="F19" s="24">
        <f>'[1]1'!F$1051</f>
        <v>0</v>
      </c>
      <c r="G19" s="23">
        <f>'[1]1'!G$1051</f>
        <v>0</v>
      </c>
      <c r="H19" s="25">
        <f>'[1]1'!H$1051</f>
        <v>0</v>
      </c>
      <c r="I19" s="23">
        <f>'[1]1'!P$1051</f>
        <v>0</v>
      </c>
      <c r="J19" s="23">
        <f>'[1]1'!Y$1051</f>
        <v>0</v>
      </c>
      <c r="K19" s="25">
        <f>'[1]1'!AA$1051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'[1]1'!C$1052</f>
        <v>0</v>
      </c>
      <c r="D20" s="23">
        <f>'[1]1'!D$1052</f>
        <v>0</v>
      </c>
      <c r="E20" s="23">
        <f>'[1]1'!E$1052</f>
        <v>0</v>
      </c>
      <c r="F20" s="24">
        <f>'[1]1'!F$1052</f>
        <v>0</v>
      </c>
      <c r="G20" s="23">
        <f>'[1]1'!G$1052</f>
        <v>0</v>
      </c>
      <c r="H20" s="25">
        <f>'[1]1'!H$1052</f>
        <v>0</v>
      </c>
      <c r="I20" s="23">
        <f>'[1]1'!P$1052</f>
        <v>0</v>
      </c>
      <c r="J20" s="23">
        <f>'[1]1'!Y$1052</f>
        <v>0</v>
      </c>
      <c r="K20" s="25">
        <f>'[1]1'!AA$1052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'[1]1'!C$1053</f>
        <v>0</v>
      </c>
      <c r="D21" s="23">
        <f>'[1]1'!D$1053</f>
        <v>0</v>
      </c>
      <c r="E21" s="23">
        <f>'[1]1'!E$1053</f>
        <v>0</v>
      </c>
      <c r="F21" s="24">
        <f>'[1]1'!F$1053</f>
        <v>0</v>
      </c>
      <c r="G21" s="23">
        <f>'[1]1'!G$1053</f>
        <v>0</v>
      </c>
      <c r="H21" s="25">
        <f>'[1]1'!H$1053</f>
        <v>0</v>
      </c>
      <c r="I21" s="23">
        <f>'[1]1'!P$1053</f>
        <v>0</v>
      </c>
      <c r="J21" s="23">
        <f>'[1]1'!Y$1053</f>
        <v>0</v>
      </c>
      <c r="K21" s="25">
        <f>'[1]1'!AA$1053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'[1]1'!C$1054</f>
        <v>0</v>
      </c>
      <c r="D22" s="23">
        <f>'[1]1'!D$1054</f>
        <v>0</v>
      </c>
      <c r="E22" s="23">
        <f>'[1]1'!E$1054</f>
        <v>0</v>
      </c>
      <c r="F22" s="24">
        <f>'[1]1'!F$1054</f>
        <v>0</v>
      </c>
      <c r="G22" s="23">
        <f>'[1]1'!G$1054</f>
        <v>0</v>
      </c>
      <c r="H22" s="25">
        <f>'[1]1'!H$1054</f>
        <v>0</v>
      </c>
      <c r="I22" s="23">
        <f>'[1]1'!P$1054</f>
        <v>0</v>
      </c>
      <c r="J22" s="23">
        <f>'[1]1'!Y$1054</f>
        <v>0</v>
      </c>
      <c r="K22" s="25">
        <f>'[1]1'!AA$1054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'[1]1'!C$1055</f>
        <v>0</v>
      </c>
      <c r="D23" s="39">
        <f>'[1]1'!D$1055</f>
        <v>0</v>
      </c>
      <c r="E23" s="39">
        <f>'[1]1'!E$1055</f>
        <v>0</v>
      </c>
      <c r="F23" s="38">
        <f>'[1]1'!F$1055</f>
        <v>0</v>
      </c>
      <c r="G23" s="39">
        <f>'[1]1'!G$1055</f>
        <v>0</v>
      </c>
      <c r="H23" s="40">
        <f>'[1]1'!H$1055</f>
        <v>0</v>
      </c>
      <c r="I23" s="39">
        <f>'[1]1'!P$1055</f>
        <v>0</v>
      </c>
      <c r="J23" s="39">
        <f>'[1]1'!Y$1055</f>
        <v>0</v>
      </c>
      <c r="K23" s="40">
        <f>'[1]1'!AA$1055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'[1]1'!C$1056</f>
        <v>0</v>
      </c>
      <c r="D24" s="52">
        <f>'[1]1'!D$1056</f>
        <v>0</v>
      </c>
      <c r="E24" s="52">
        <f>'[1]1'!E$1056</f>
        <v>0</v>
      </c>
      <c r="F24" s="53">
        <f>'[1]1'!F$1056</f>
        <v>0</v>
      </c>
      <c r="G24" s="52">
        <f>'[1]1'!G$1056</f>
        <v>0</v>
      </c>
      <c r="H24" s="54">
        <f>'[1]1'!H$1056</f>
        <v>0</v>
      </c>
      <c r="I24" s="52">
        <f>'[1]1'!P$1056</f>
        <v>0</v>
      </c>
      <c r="J24" s="52">
        <f>'[1]1'!Y$1056</f>
        <v>0</v>
      </c>
      <c r="K24" s="52">
        <f>'[1]1'!AA$1056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734194</v>
      </c>
      <c r="D26" s="28">
        <f t="shared" ref="D26:K26" si="3">+D4+D8+D16+D24</f>
        <v>750672</v>
      </c>
      <c r="E26" s="28">
        <f t="shared" si="3"/>
        <v>1054312</v>
      </c>
      <c r="F26" s="29">
        <f t="shared" si="3"/>
        <v>855962</v>
      </c>
      <c r="G26" s="28">
        <f t="shared" si="3"/>
        <v>1397772</v>
      </c>
      <c r="H26" s="30">
        <f t="shared" si="3"/>
        <v>1397772</v>
      </c>
      <c r="I26" s="28">
        <f t="shared" si="3"/>
        <v>1427227</v>
      </c>
      <c r="J26" s="28">
        <f t="shared" si="3"/>
        <v>1281939</v>
      </c>
      <c r="K26" s="28">
        <f t="shared" si="3"/>
        <v>1288320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"&amp;'[1]1'!$B$15</f>
        <v>Table 29: Summary of payments and estimates by sub-programme: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'[1]1'!$B1103</f>
        <v>1. Payments to SETA</v>
      </c>
      <c r="C4" s="23">
        <f>'[1]1'!$C1103</f>
        <v>5256</v>
      </c>
      <c r="D4" s="23">
        <f>'[1]1'!$D1103</f>
        <v>5524</v>
      </c>
      <c r="E4" s="23">
        <f>'[1]1'!$E1103</f>
        <v>5811</v>
      </c>
      <c r="F4" s="35">
        <f>'[1]1'!$F1103</f>
        <v>6096</v>
      </c>
      <c r="G4" s="34">
        <f>'[1]1'!$G1103</f>
        <v>6096</v>
      </c>
      <c r="H4" s="36">
        <f>'[1]1'!$H1103</f>
        <v>6096</v>
      </c>
      <c r="I4" s="23">
        <f>'[1]1'!$P1103</f>
        <v>6450</v>
      </c>
      <c r="J4" s="23">
        <f>'[1]1'!$Y1103</f>
        <v>6805</v>
      </c>
      <c r="K4" s="23">
        <f>'[1]1'!$AA1103</f>
        <v>7145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'[1]1'!$B1104</f>
        <v>2. Professional Services</v>
      </c>
      <c r="C5" s="23">
        <f>'[1]1'!$C1104</f>
        <v>22946</v>
      </c>
      <c r="D5" s="23">
        <f>'[1]1'!$D1104</f>
        <v>17996</v>
      </c>
      <c r="E5" s="23">
        <f>'[1]1'!$E1104</f>
        <v>19436</v>
      </c>
      <c r="F5" s="24">
        <f>'[1]1'!$F1104</f>
        <v>22532</v>
      </c>
      <c r="G5" s="23">
        <f>'[1]1'!$G1104</f>
        <v>22532</v>
      </c>
      <c r="H5" s="25">
        <f>'[1]1'!$H1104</f>
        <v>22532</v>
      </c>
      <c r="I5" s="23">
        <f>'[1]1'!$P1104</f>
        <v>28874</v>
      </c>
      <c r="J5" s="23">
        <f>'[1]1'!$Y1104</f>
        <v>30601</v>
      </c>
      <c r="K5" s="23">
        <f>'[1]1'!$AA1104</f>
        <v>32403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'[1]1'!$B1105</f>
        <v>3. External Examinations</v>
      </c>
      <c r="C6" s="23">
        <f>'[1]1'!$C1105</f>
        <v>112742</v>
      </c>
      <c r="D6" s="23">
        <f>'[1]1'!$D1105</f>
        <v>136242</v>
      </c>
      <c r="E6" s="23">
        <f>'[1]1'!$E1105</f>
        <v>137842</v>
      </c>
      <c r="F6" s="24">
        <f>'[1]1'!$F1105</f>
        <v>147103</v>
      </c>
      <c r="G6" s="23">
        <f>'[1]1'!$G1105</f>
        <v>158221</v>
      </c>
      <c r="H6" s="25">
        <f>'[1]1'!$H1105</f>
        <v>158221</v>
      </c>
      <c r="I6" s="23">
        <f>'[1]1'!$P1105</f>
        <v>173308</v>
      </c>
      <c r="J6" s="23">
        <f>'[1]1'!$Y1105</f>
        <v>183969</v>
      </c>
      <c r="K6" s="23">
        <f>'[1]1'!$AA1105</f>
        <v>185704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'[1]1'!$B1106</f>
        <v>4. Special Projects</v>
      </c>
      <c r="C7" s="23">
        <f>'[1]1'!$C1106</f>
        <v>4846</v>
      </c>
      <c r="D7" s="23">
        <f>'[1]1'!$D1106</f>
        <v>12085</v>
      </c>
      <c r="E7" s="23">
        <f>'[1]1'!$E1106</f>
        <v>23616</v>
      </c>
      <c r="F7" s="24">
        <f>'[1]1'!$F1106</f>
        <v>49137</v>
      </c>
      <c r="G7" s="23">
        <f>'[1]1'!$G1106</f>
        <v>49137</v>
      </c>
      <c r="H7" s="25">
        <f>'[1]1'!$H1106</f>
        <v>49137</v>
      </c>
      <c r="I7" s="23">
        <f>'[1]1'!$P1106</f>
        <v>51086</v>
      </c>
      <c r="J7" s="23">
        <f>'[1]1'!$Y1106</f>
        <v>50108</v>
      </c>
      <c r="K7" s="23">
        <f>'[1]1'!$AA1106</f>
        <v>17126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'[1]1'!$B1107</f>
        <v xml:space="preserve">5. Conditional Grant </v>
      </c>
      <c r="C8" s="23">
        <f>'[1]1'!$C1107</f>
        <v>14088</v>
      </c>
      <c r="D8" s="23">
        <f>'[1]1'!$D1107</f>
        <v>16552</v>
      </c>
      <c r="E8" s="23">
        <f>'[1]1'!$E1107</f>
        <v>17848</v>
      </c>
      <c r="F8" s="24">
        <f>'[1]1'!$F1107</f>
        <v>17077</v>
      </c>
      <c r="G8" s="23">
        <f>'[1]1'!$G1107</f>
        <v>17731</v>
      </c>
      <c r="H8" s="25">
        <f>'[1]1'!$H1107</f>
        <v>17731</v>
      </c>
      <c r="I8" s="23">
        <f>'[1]1'!$P1107</f>
        <v>19631</v>
      </c>
      <c r="J8" s="23">
        <f>'[1]1'!$Y1107</f>
        <v>18728</v>
      </c>
      <c r="K8" s="23">
        <f>'[1]1'!$AA1107</f>
        <v>20028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'[1]1'!$B1108</f>
        <v>6. 0</v>
      </c>
      <c r="C9" s="23">
        <f>'[1]1'!$C1108</f>
        <v>0</v>
      </c>
      <c r="D9" s="23">
        <f>'[1]1'!$D1108</f>
        <v>0</v>
      </c>
      <c r="E9" s="23">
        <f>'[1]1'!$E1108</f>
        <v>0</v>
      </c>
      <c r="F9" s="24">
        <f>'[1]1'!$F1108</f>
        <v>0</v>
      </c>
      <c r="G9" s="23">
        <f>'[1]1'!$G1108</f>
        <v>0</v>
      </c>
      <c r="H9" s="25">
        <f>'[1]1'!$H1108</f>
        <v>0</v>
      </c>
      <c r="I9" s="23">
        <f>'[1]1'!$P1108</f>
        <v>0</v>
      </c>
      <c r="J9" s="23">
        <f>'[1]1'!$Y1108</f>
        <v>0</v>
      </c>
      <c r="K9" s="23">
        <f>'[1]1'!$AA1108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'[1]1'!$B1109</f>
        <v>7. 0</v>
      </c>
      <c r="C10" s="23">
        <f>'[1]1'!$C1109</f>
        <v>0</v>
      </c>
      <c r="D10" s="23">
        <f>'[1]1'!$D1109</f>
        <v>0</v>
      </c>
      <c r="E10" s="23">
        <f>'[1]1'!$E1109</f>
        <v>0</v>
      </c>
      <c r="F10" s="24">
        <f>'[1]1'!$F1109</f>
        <v>0</v>
      </c>
      <c r="G10" s="23">
        <f>'[1]1'!$G1109</f>
        <v>0</v>
      </c>
      <c r="H10" s="25">
        <f>'[1]1'!$H1109</f>
        <v>0</v>
      </c>
      <c r="I10" s="23">
        <f>'[1]1'!$P1109</f>
        <v>0</v>
      </c>
      <c r="J10" s="23">
        <f>'[1]1'!$Y1109</f>
        <v>0</v>
      </c>
      <c r="K10" s="23">
        <f>'[1]1'!$AA1109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'[1]1'!$B1110</f>
        <v>8. 0</v>
      </c>
      <c r="C11" s="23">
        <f>'[1]1'!$C1110</f>
        <v>0</v>
      </c>
      <c r="D11" s="23">
        <f>'[1]1'!$D1110</f>
        <v>0</v>
      </c>
      <c r="E11" s="23">
        <f>'[1]1'!$E1110</f>
        <v>0</v>
      </c>
      <c r="F11" s="24">
        <f>'[1]1'!$F1110</f>
        <v>0</v>
      </c>
      <c r="G11" s="23">
        <f>'[1]1'!$G1110</f>
        <v>0</v>
      </c>
      <c r="H11" s="25">
        <f>'[1]1'!$H1110</f>
        <v>0</v>
      </c>
      <c r="I11" s="23">
        <f>'[1]1'!$P1110</f>
        <v>0</v>
      </c>
      <c r="J11" s="23">
        <f>'[1]1'!$Y1110</f>
        <v>0</v>
      </c>
      <c r="K11" s="23">
        <f>'[1]1'!$AA1110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'[1]1'!$B1111</f>
        <v>9. 0</v>
      </c>
      <c r="C12" s="23">
        <f>'[1]1'!$C1111</f>
        <v>0</v>
      </c>
      <c r="D12" s="23">
        <f>'[1]1'!$D1111</f>
        <v>0</v>
      </c>
      <c r="E12" s="23">
        <f>'[1]1'!$E1111</f>
        <v>0</v>
      </c>
      <c r="F12" s="24">
        <f>'[1]1'!$F1111</f>
        <v>0</v>
      </c>
      <c r="G12" s="23">
        <f>'[1]1'!$G1111</f>
        <v>0</v>
      </c>
      <c r="H12" s="25">
        <f>'[1]1'!$H1111</f>
        <v>0</v>
      </c>
      <c r="I12" s="23">
        <f>'[1]1'!$P1111</f>
        <v>0</v>
      </c>
      <c r="J12" s="23">
        <f>'[1]1'!$Y1111</f>
        <v>0</v>
      </c>
      <c r="K12" s="23">
        <f>'[1]1'!$AA1111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'[1]1'!$B1112</f>
        <v>10. 0</v>
      </c>
      <c r="C13" s="23">
        <f>'[1]1'!$C1112</f>
        <v>0</v>
      </c>
      <c r="D13" s="23">
        <f>'[1]1'!$D1112</f>
        <v>0</v>
      </c>
      <c r="E13" s="23">
        <f>'[1]1'!$E1112</f>
        <v>0</v>
      </c>
      <c r="F13" s="24">
        <f>'[1]1'!$F1112</f>
        <v>0</v>
      </c>
      <c r="G13" s="23">
        <f>'[1]1'!$G1112</f>
        <v>0</v>
      </c>
      <c r="H13" s="25">
        <f>'[1]1'!$H1112</f>
        <v>0</v>
      </c>
      <c r="I13" s="23">
        <f>'[1]1'!$P1112</f>
        <v>0</v>
      </c>
      <c r="J13" s="23">
        <f>'[1]1'!$Y1112</f>
        <v>0</v>
      </c>
      <c r="K13" s="23">
        <f>'[1]1'!$AA1112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'[1]1'!$B1113</f>
        <v>11. 0</v>
      </c>
      <c r="C14" s="23">
        <f>'[1]1'!$C1113</f>
        <v>0</v>
      </c>
      <c r="D14" s="23">
        <f>'[1]1'!$D1113</f>
        <v>0</v>
      </c>
      <c r="E14" s="23">
        <f>'[1]1'!$E1113</f>
        <v>0</v>
      </c>
      <c r="F14" s="24">
        <f>'[1]1'!$F1113</f>
        <v>0</v>
      </c>
      <c r="G14" s="23">
        <f>'[1]1'!$G1113</f>
        <v>0</v>
      </c>
      <c r="H14" s="25">
        <f>'[1]1'!$H1113</f>
        <v>0</v>
      </c>
      <c r="I14" s="23">
        <f>'[1]1'!$P1113</f>
        <v>0</v>
      </c>
      <c r="J14" s="23">
        <f>'[1]1'!$Y1113</f>
        <v>0</v>
      </c>
      <c r="K14" s="23">
        <f>'[1]1'!$AA1113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'[1]1'!$B1114</f>
        <v>12. 0</v>
      </c>
      <c r="C15" s="23">
        <f>'[1]1'!$C1114</f>
        <v>0</v>
      </c>
      <c r="D15" s="23">
        <f>'[1]1'!$D1114</f>
        <v>0</v>
      </c>
      <c r="E15" s="23">
        <f>'[1]1'!$E1114</f>
        <v>0</v>
      </c>
      <c r="F15" s="24">
        <f>'[1]1'!$F1114</f>
        <v>0</v>
      </c>
      <c r="G15" s="23">
        <f>'[1]1'!$G1114</f>
        <v>0</v>
      </c>
      <c r="H15" s="25">
        <f>'[1]1'!$H1114</f>
        <v>0</v>
      </c>
      <c r="I15" s="23">
        <f>'[1]1'!$P1114</f>
        <v>0</v>
      </c>
      <c r="J15" s="23">
        <f>'[1]1'!$Y1114</f>
        <v>0</v>
      </c>
      <c r="K15" s="23">
        <f>'[1]1'!$AA1114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'[1]1'!$B1115</f>
        <v>13. 0</v>
      </c>
      <c r="C16" s="23">
        <f>'[1]1'!$C1115</f>
        <v>0</v>
      </c>
      <c r="D16" s="23">
        <f>'[1]1'!$D1115</f>
        <v>0</v>
      </c>
      <c r="E16" s="23">
        <f>'[1]1'!$E1115</f>
        <v>0</v>
      </c>
      <c r="F16" s="24">
        <f>'[1]1'!$F1115</f>
        <v>0</v>
      </c>
      <c r="G16" s="23">
        <f>'[1]1'!$G1115</f>
        <v>0</v>
      </c>
      <c r="H16" s="25">
        <f>'[1]1'!$H1115</f>
        <v>0</v>
      </c>
      <c r="I16" s="23">
        <f>'[1]1'!$P1115</f>
        <v>0</v>
      </c>
      <c r="J16" s="23">
        <f>'[1]1'!$Y1115</f>
        <v>0</v>
      </c>
      <c r="K16" s="23">
        <f>'[1]1'!$AA1115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'[1]1'!$B1116</f>
        <v>14. 0</v>
      </c>
      <c r="C17" s="23">
        <f>'[1]1'!$C1116</f>
        <v>0</v>
      </c>
      <c r="D17" s="23">
        <f>'[1]1'!$D1116</f>
        <v>0</v>
      </c>
      <c r="E17" s="23">
        <f>'[1]1'!$E1116</f>
        <v>0</v>
      </c>
      <c r="F17" s="24">
        <f>'[1]1'!$F1116</f>
        <v>0</v>
      </c>
      <c r="G17" s="23">
        <f>'[1]1'!$G1116</f>
        <v>0</v>
      </c>
      <c r="H17" s="25">
        <f>'[1]1'!$H1116</f>
        <v>0</v>
      </c>
      <c r="I17" s="23">
        <f>'[1]1'!$P1116</f>
        <v>0</v>
      </c>
      <c r="J17" s="23">
        <f>'[1]1'!$Y1116</f>
        <v>0</v>
      </c>
      <c r="K17" s="23">
        <f>'[1]1'!$AA1116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'[1]1'!$B1117</f>
        <v>15. 0</v>
      </c>
      <c r="C18" s="23">
        <f>'[1]1'!$C1117</f>
        <v>0</v>
      </c>
      <c r="D18" s="23">
        <f>'[1]1'!$D1117</f>
        <v>0</v>
      </c>
      <c r="E18" s="23">
        <f>'[1]1'!$E1117</f>
        <v>0</v>
      </c>
      <c r="F18" s="24">
        <f>'[1]1'!$F1117</f>
        <v>0</v>
      </c>
      <c r="G18" s="23">
        <f>'[1]1'!$G1117</f>
        <v>0</v>
      </c>
      <c r="H18" s="25">
        <f>'[1]1'!$H1117</f>
        <v>0</v>
      </c>
      <c r="I18" s="23">
        <f>'[1]1'!$P1117</f>
        <v>0</v>
      </c>
      <c r="J18" s="23">
        <f>'[1]1'!$Y1117</f>
        <v>0</v>
      </c>
      <c r="K18" s="23">
        <f>'[1]1'!$AA1117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159878</v>
      </c>
      <c r="D19" s="28">
        <f t="shared" ref="D19:K19" si="1">SUM(D4:D18)</f>
        <v>188399</v>
      </c>
      <c r="E19" s="28">
        <f t="shared" si="1"/>
        <v>204553</v>
      </c>
      <c r="F19" s="29">
        <f t="shared" si="1"/>
        <v>241945</v>
      </c>
      <c r="G19" s="28">
        <f t="shared" si="1"/>
        <v>253717</v>
      </c>
      <c r="H19" s="30">
        <f t="shared" si="1"/>
        <v>253717</v>
      </c>
      <c r="I19" s="28">
        <f t="shared" si="1"/>
        <v>279349</v>
      </c>
      <c r="J19" s="28">
        <f t="shared" si="1"/>
        <v>290211</v>
      </c>
      <c r="K19" s="28">
        <f t="shared" si="1"/>
        <v>262406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'[1]1'!$B$15</f>
        <v>Table 30: Summary of payments and estimates by economic classification: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147761</v>
      </c>
      <c r="D4" s="52">
        <f t="shared" ref="D4:K4" si="0">SUM(D5:D7)</f>
        <v>177459</v>
      </c>
      <c r="E4" s="52">
        <f t="shared" si="0"/>
        <v>178632</v>
      </c>
      <c r="F4" s="53">
        <f t="shared" si="0"/>
        <v>194710</v>
      </c>
      <c r="G4" s="52">
        <f t="shared" si="0"/>
        <v>206182</v>
      </c>
      <c r="H4" s="54">
        <f t="shared" si="0"/>
        <v>203593</v>
      </c>
      <c r="I4" s="52">
        <f t="shared" si="0"/>
        <v>230538</v>
      </c>
      <c r="J4" s="52">
        <f t="shared" si="0"/>
        <v>242503</v>
      </c>
      <c r="K4" s="52">
        <f t="shared" si="0"/>
        <v>247829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'[1]1'!C$1125</f>
        <v>99737</v>
      </c>
      <c r="D5" s="34">
        <f>'[1]1'!D$1125</f>
        <v>110968</v>
      </c>
      <c r="E5" s="34">
        <f>'[1]1'!E$1125</f>
        <v>122196</v>
      </c>
      <c r="F5" s="35">
        <f>'[1]1'!F$1125</f>
        <v>132306</v>
      </c>
      <c r="G5" s="34">
        <f>'[1]1'!G$1125</f>
        <v>133162</v>
      </c>
      <c r="H5" s="36">
        <f>'[1]1'!H$1125</f>
        <v>133118</v>
      </c>
      <c r="I5" s="34">
        <f>'[1]1'!P$1125</f>
        <v>151214</v>
      </c>
      <c r="J5" s="34">
        <f>'[1]1'!Y$1125</f>
        <v>161315</v>
      </c>
      <c r="K5" s="36">
        <f>'[1]1'!AA$1125</f>
        <v>171798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'[1]1'!C$1128</f>
        <v>48024</v>
      </c>
      <c r="D6" s="23">
        <f>'[1]1'!D$1128</f>
        <v>66491</v>
      </c>
      <c r="E6" s="23">
        <f>'[1]1'!E$1128</f>
        <v>56436</v>
      </c>
      <c r="F6" s="24">
        <f>'[1]1'!F$1128</f>
        <v>62404</v>
      </c>
      <c r="G6" s="23">
        <f>'[1]1'!G$1128</f>
        <v>73020</v>
      </c>
      <c r="H6" s="25">
        <f>'[1]1'!H$1128</f>
        <v>70475</v>
      </c>
      <c r="I6" s="23">
        <f>'[1]1'!P$1128</f>
        <v>79324</v>
      </c>
      <c r="J6" s="23">
        <f>'[1]1'!Y$1128</f>
        <v>81188</v>
      </c>
      <c r="K6" s="25">
        <f>'[1]1'!AA$1128</f>
        <v>76031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'[1]1'!C$1167</f>
        <v>0</v>
      </c>
      <c r="D7" s="39">
        <f>'[1]1'!D$1167</f>
        <v>0</v>
      </c>
      <c r="E7" s="39">
        <f>'[1]1'!E$1167</f>
        <v>0</v>
      </c>
      <c r="F7" s="38">
        <f>'[1]1'!F$1167</f>
        <v>0</v>
      </c>
      <c r="G7" s="39">
        <f>'[1]1'!G$1167</f>
        <v>0</v>
      </c>
      <c r="H7" s="40">
        <f>'[1]1'!H$1167</f>
        <v>0</v>
      </c>
      <c r="I7" s="39">
        <f>'[1]1'!P$1167</f>
        <v>0</v>
      </c>
      <c r="J7" s="39">
        <f>'[1]1'!Y$1167</f>
        <v>0</v>
      </c>
      <c r="K7" s="40">
        <f>'[1]1'!AA$1167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12006</v>
      </c>
      <c r="D8" s="52">
        <f t="shared" ref="D8:K8" si="1">SUM(D9:D15)</f>
        <v>10661</v>
      </c>
      <c r="E8" s="52">
        <f t="shared" si="1"/>
        <v>25384</v>
      </c>
      <c r="F8" s="53">
        <f t="shared" si="1"/>
        <v>47029</v>
      </c>
      <c r="G8" s="52">
        <f t="shared" si="1"/>
        <v>47329</v>
      </c>
      <c r="H8" s="54">
        <f t="shared" si="1"/>
        <v>47373</v>
      </c>
      <c r="I8" s="52">
        <f t="shared" si="1"/>
        <v>48593</v>
      </c>
      <c r="J8" s="52">
        <f t="shared" si="1"/>
        <v>47478</v>
      </c>
      <c r="K8" s="52">
        <f t="shared" si="1"/>
        <v>14335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'[1]1'!C$1171</f>
        <v>0</v>
      </c>
      <c r="D9" s="34">
        <f>'[1]1'!D$1171</f>
        <v>0</v>
      </c>
      <c r="E9" s="34">
        <f>'[1]1'!E$1171</f>
        <v>0</v>
      </c>
      <c r="F9" s="35">
        <f>'[1]1'!F$1171</f>
        <v>0</v>
      </c>
      <c r="G9" s="34">
        <f>'[1]1'!G$1171</f>
        <v>0</v>
      </c>
      <c r="H9" s="36">
        <f>'[1]1'!H$1171</f>
        <v>0</v>
      </c>
      <c r="I9" s="34">
        <f>'[1]1'!P$1171</f>
        <v>0</v>
      </c>
      <c r="J9" s="34">
        <f>'[1]1'!Y$1171</f>
        <v>0</v>
      </c>
      <c r="K9" s="36">
        <f>'[1]1'!AA$1171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'[1]1'!C$1178</f>
        <v>5256</v>
      </c>
      <c r="D10" s="23">
        <f>'[1]1'!D$1178</f>
        <v>5524</v>
      </c>
      <c r="E10" s="23">
        <f>'[1]1'!E$1178</f>
        <v>5811</v>
      </c>
      <c r="F10" s="24">
        <f>'[1]1'!F$1178</f>
        <v>6096</v>
      </c>
      <c r="G10" s="23">
        <f>'[1]1'!G$1178</f>
        <v>6096</v>
      </c>
      <c r="H10" s="25">
        <f>'[1]1'!H$1178</f>
        <v>6096</v>
      </c>
      <c r="I10" s="23">
        <f>'[1]1'!P$1178</f>
        <v>6450</v>
      </c>
      <c r="J10" s="23">
        <f>'[1]1'!Y$1178</f>
        <v>6805</v>
      </c>
      <c r="K10" s="25">
        <f>'[1]1'!AA$1178</f>
        <v>7145</v>
      </c>
    </row>
    <row r="11" spans="1:27" s="15" customFormat="1" ht="12.75" customHeight="1" x14ac:dyDescent="0.2">
      <c r="A11" s="21"/>
      <c r="B11" s="22" t="s">
        <v>30</v>
      </c>
      <c r="C11" s="24">
        <f>'[1]1'!C$1181</f>
        <v>0</v>
      </c>
      <c r="D11" s="23">
        <f>'[1]1'!D$1181</f>
        <v>0</v>
      </c>
      <c r="E11" s="23">
        <f>'[1]1'!E$1181</f>
        <v>0</v>
      </c>
      <c r="F11" s="24">
        <f>'[1]1'!F$1181</f>
        <v>0</v>
      </c>
      <c r="G11" s="23">
        <f>'[1]1'!G$1181</f>
        <v>0</v>
      </c>
      <c r="H11" s="25">
        <f>'[1]1'!H$1181</f>
        <v>0</v>
      </c>
      <c r="I11" s="23">
        <f>'[1]1'!P$1181</f>
        <v>0</v>
      </c>
      <c r="J11" s="23">
        <f>'[1]1'!Y$1181</f>
        <v>0</v>
      </c>
      <c r="K11" s="25">
        <f>'[1]1'!AA$1181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'[1]1'!C$1182</f>
        <v>0</v>
      </c>
      <c r="D12" s="23">
        <f>'[1]1'!D$1182</f>
        <v>0</v>
      </c>
      <c r="E12" s="23">
        <f>'[1]1'!E$1182</f>
        <v>0</v>
      </c>
      <c r="F12" s="24">
        <f>'[1]1'!F$1182</f>
        <v>0</v>
      </c>
      <c r="G12" s="23">
        <f>'[1]1'!G$1182</f>
        <v>0</v>
      </c>
      <c r="H12" s="25">
        <f>'[1]1'!H$1182</f>
        <v>0</v>
      </c>
      <c r="I12" s="23">
        <f>'[1]1'!P$1182</f>
        <v>0</v>
      </c>
      <c r="J12" s="23">
        <f>'[1]1'!Y$1182</f>
        <v>0</v>
      </c>
      <c r="K12" s="25">
        <f>'[1]1'!AA$1182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'[1]1'!C$1183</f>
        <v>0</v>
      </c>
      <c r="D13" s="23">
        <f>'[1]1'!D$1183</f>
        <v>0</v>
      </c>
      <c r="E13" s="23">
        <f>'[1]1'!E$1183</f>
        <v>0</v>
      </c>
      <c r="F13" s="24">
        <f>'[1]1'!F$1183</f>
        <v>0</v>
      </c>
      <c r="G13" s="23">
        <f>'[1]1'!G$1183</f>
        <v>0</v>
      </c>
      <c r="H13" s="25">
        <f>'[1]1'!H$1183</f>
        <v>0</v>
      </c>
      <c r="I13" s="23">
        <f>'[1]1'!P$1183</f>
        <v>0</v>
      </c>
      <c r="J13" s="23">
        <f>'[1]1'!Y$1183</f>
        <v>0</v>
      </c>
      <c r="K13" s="25">
        <f>'[1]1'!AA$1183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'[1]1'!C$1190</f>
        <v>2806</v>
      </c>
      <c r="D14" s="23">
        <f>'[1]1'!D$1190</f>
        <v>-5</v>
      </c>
      <c r="E14" s="23">
        <f>'[1]1'!E$1190</f>
        <v>15431</v>
      </c>
      <c r="F14" s="24">
        <f>'[1]1'!F$1190</f>
        <v>35864</v>
      </c>
      <c r="G14" s="23">
        <f>'[1]1'!G$1190</f>
        <v>36164</v>
      </c>
      <c r="H14" s="25">
        <f>'[1]1'!H$1190</f>
        <v>36164</v>
      </c>
      <c r="I14" s="23">
        <f>'[1]1'!P$1190</f>
        <v>39070</v>
      </c>
      <c r="J14" s="23">
        <f>'[1]1'!Y$1190</f>
        <v>39096</v>
      </c>
      <c r="K14" s="25">
        <f>'[1]1'!AA$1190</f>
        <v>7109</v>
      </c>
    </row>
    <row r="15" spans="1:27" s="15" customFormat="1" ht="12.75" customHeight="1" x14ac:dyDescent="0.2">
      <c r="A15" s="21"/>
      <c r="B15" s="22" t="s">
        <v>34</v>
      </c>
      <c r="C15" s="38">
        <f>'[1]1'!C$1191</f>
        <v>3944</v>
      </c>
      <c r="D15" s="39">
        <f>'[1]1'!D$1191</f>
        <v>5142</v>
      </c>
      <c r="E15" s="39">
        <f>'[1]1'!E$1191</f>
        <v>4142</v>
      </c>
      <c r="F15" s="38">
        <f>'[1]1'!F$1191</f>
        <v>5069</v>
      </c>
      <c r="G15" s="39">
        <f>'[1]1'!G$1191</f>
        <v>5069</v>
      </c>
      <c r="H15" s="40">
        <f>'[1]1'!H$1191</f>
        <v>5113</v>
      </c>
      <c r="I15" s="39">
        <f>'[1]1'!P$1191</f>
        <v>3073</v>
      </c>
      <c r="J15" s="39">
        <f>'[1]1'!Y$1191</f>
        <v>1577</v>
      </c>
      <c r="K15" s="40">
        <f>'[1]1'!AA$1191</f>
        <v>81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111</v>
      </c>
      <c r="D16" s="52">
        <f t="shared" ref="D16:K16" si="2">SUM(D17:D23)</f>
        <v>279</v>
      </c>
      <c r="E16" s="52">
        <f t="shared" si="2"/>
        <v>537</v>
      </c>
      <c r="F16" s="53">
        <f t="shared" si="2"/>
        <v>206</v>
      </c>
      <c r="G16" s="52">
        <f t="shared" si="2"/>
        <v>206</v>
      </c>
      <c r="H16" s="54">
        <f t="shared" si="2"/>
        <v>2751</v>
      </c>
      <c r="I16" s="52">
        <f t="shared" si="2"/>
        <v>218</v>
      </c>
      <c r="J16" s="52">
        <f t="shared" si="2"/>
        <v>230</v>
      </c>
      <c r="K16" s="52">
        <f t="shared" si="2"/>
        <v>242</v>
      </c>
    </row>
    <row r="17" spans="1:11" s="15" customFormat="1" ht="12.75" customHeight="1" x14ac:dyDescent="0.2">
      <c r="A17" s="21"/>
      <c r="B17" s="22" t="s">
        <v>36</v>
      </c>
      <c r="C17" s="35">
        <f>'[1]1'!C$1195</f>
        <v>36</v>
      </c>
      <c r="D17" s="34">
        <f>'[1]1'!D$1195</f>
        <v>154</v>
      </c>
      <c r="E17" s="34">
        <f>'[1]1'!E$1195</f>
        <v>14</v>
      </c>
      <c r="F17" s="35">
        <f>'[1]1'!F$1195</f>
        <v>0</v>
      </c>
      <c r="G17" s="34">
        <f>'[1]1'!G$1195</f>
        <v>0</v>
      </c>
      <c r="H17" s="36">
        <f>'[1]1'!H$1195</f>
        <v>0</v>
      </c>
      <c r="I17" s="34">
        <f>'[1]1'!P$1195</f>
        <v>0</v>
      </c>
      <c r="J17" s="34">
        <f>'[1]1'!Y$1195</f>
        <v>0</v>
      </c>
      <c r="K17" s="36">
        <f>'[1]1'!AA$1195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'[1]1'!C$1198</f>
        <v>75</v>
      </c>
      <c r="D18" s="23">
        <f>'[1]1'!D$1198</f>
        <v>125</v>
      </c>
      <c r="E18" s="23">
        <f>'[1]1'!E$1198</f>
        <v>523</v>
      </c>
      <c r="F18" s="24">
        <f>'[1]1'!F$1198</f>
        <v>206</v>
      </c>
      <c r="G18" s="23">
        <f>'[1]1'!G$1198</f>
        <v>206</v>
      </c>
      <c r="H18" s="25">
        <f>'[1]1'!H$1198</f>
        <v>2751</v>
      </c>
      <c r="I18" s="23">
        <f>'[1]1'!P$1198</f>
        <v>218</v>
      </c>
      <c r="J18" s="23">
        <f>'[1]1'!Y$1198</f>
        <v>230</v>
      </c>
      <c r="K18" s="25">
        <f>'[1]1'!AA$1198</f>
        <v>242</v>
      </c>
    </row>
    <row r="19" spans="1:11" s="15" customFormat="1" ht="12.75" customHeight="1" x14ac:dyDescent="0.2">
      <c r="A19" s="21"/>
      <c r="B19" s="22" t="s">
        <v>38</v>
      </c>
      <c r="C19" s="24">
        <f>'[1]1'!C$1201</f>
        <v>0</v>
      </c>
      <c r="D19" s="23">
        <f>'[1]1'!D$1201</f>
        <v>0</v>
      </c>
      <c r="E19" s="23">
        <f>'[1]1'!E$1201</f>
        <v>0</v>
      </c>
      <c r="F19" s="24">
        <f>'[1]1'!F$1201</f>
        <v>0</v>
      </c>
      <c r="G19" s="23">
        <f>'[1]1'!G$1201</f>
        <v>0</v>
      </c>
      <c r="H19" s="25">
        <f>'[1]1'!H$1201</f>
        <v>0</v>
      </c>
      <c r="I19" s="23">
        <f>'[1]1'!P$1201</f>
        <v>0</v>
      </c>
      <c r="J19" s="23">
        <f>'[1]1'!Y$1201</f>
        <v>0</v>
      </c>
      <c r="K19" s="25">
        <f>'[1]1'!AA$1201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'[1]1'!C$1202</f>
        <v>0</v>
      </c>
      <c r="D20" s="23">
        <f>'[1]1'!D$1202</f>
        <v>0</v>
      </c>
      <c r="E20" s="23">
        <f>'[1]1'!E$1202</f>
        <v>0</v>
      </c>
      <c r="F20" s="24">
        <f>'[1]1'!F$1202</f>
        <v>0</v>
      </c>
      <c r="G20" s="23">
        <f>'[1]1'!G$1202</f>
        <v>0</v>
      </c>
      <c r="H20" s="25">
        <f>'[1]1'!H$1202</f>
        <v>0</v>
      </c>
      <c r="I20" s="23">
        <f>'[1]1'!P$1202</f>
        <v>0</v>
      </c>
      <c r="J20" s="23">
        <f>'[1]1'!Y$1202</f>
        <v>0</v>
      </c>
      <c r="K20" s="25">
        <f>'[1]1'!AA$1202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'[1]1'!C$1203</f>
        <v>0</v>
      </c>
      <c r="D21" s="23">
        <f>'[1]1'!D$1203</f>
        <v>0</v>
      </c>
      <c r="E21" s="23">
        <f>'[1]1'!E$1203</f>
        <v>0</v>
      </c>
      <c r="F21" s="24">
        <f>'[1]1'!F$1203</f>
        <v>0</v>
      </c>
      <c r="G21" s="23">
        <f>'[1]1'!G$1203</f>
        <v>0</v>
      </c>
      <c r="H21" s="25">
        <f>'[1]1'!H$1203</f>
        <v>0</v>
      </c>
      <c r="I21" s="23">
        <f>'[1]1'!P$1203</f>
        <v>0</v>
      </c>
      <c r="J21" s="23">
        <f>'[1]1'!Y$1203</f>
        <v>0</v>
      </c>
      <c r="K21" s="25">
        <f>'[1]1'!AA$1203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'[1]1'!C$1204</f>
        <v>0</v>
      </c>
      <c r="D22" s="23">
        <f>'[1]1'!D$1204</f>
        <v>0</v>
      </c>
      <c r="E22" s="23">
        <f>'[1]1'!E$1204</f>
        <v>0</v>
      </c>
      <c r="F22" s="24">
        <f>'[1]1'!F$1204</f>
        <v>0</v>
      </c>
      <c r="G22" s="23">
        <f>'[1]1'!G$1204</f>
        <v>0</v>
      </c>
      <c r="H22" s="25">
        <f>'[1]1'!H$1204</f>
        <v>0</v>
      </c>
      <c r="I22" s="23">
        <f>'[1]1'!P$1204</f>
        <v>0</v>
      </c>
      <c r="J22" s="23">
        <f>'[1]1'!Y$1204</f>
        <v>0</v>
      </c>
      <c r="K22" s="25">
        <f>'[1]1'!AA$1204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'[1]1'!C$1205</f>
        <v>0</v>
      </c>
      <c r="D23" s="39">
        <f>'[1]1'!D$1205</f>
        <v>0</v>
      </c>
      <c r="E23" s="39">
        <f>'[1]1'!E$1205</f>
        <v>0</v>
      </c>
      <c r="F23" s="38">
        <f>'[1]1'!F$1205</f>
        <v>0</v>
      </c>
      <c r="G23" s="39">
        <f>'[1]1'!G$1205</f>
        <v>0</v>
      </c>
      <c r="H23" s="40">
        <f>'[1]1'!H$1205</f>
        <v>0</v>
      </c>
      <c r="I23" s="39">
        <f>'[1]1'!P$1205</f>
        <v>0</v>
      </c>
      <c r="J23" s="39">
        <f>'[1]1'!Y$1205</f>
        <v>0</v>
      </c>
      <c r="K23" s="40">
        <f>'[1]1'!AA$1205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'[1]1'!C$1206</f>
        <v>0</v>
      </c>
      <c r="D24" s="52">
        <f>'[1]1'!D$1206</f>
        <v>0</v>
      </c>
      <c r="E24" s="52">
        <f>'[1]1'!E$1206</f>
        <v>0</v>
      </c>
      <c r="F24" s="53">
        <f>'[1]1'!F$1206</f>
        <v>0</v>
      </c>
      <c r="G24" s="52">
        <f>'[1]1'!G$1206</f>
        <v>0</v>
      </c>
      <c r="H24" s="54">
        <f>'[1]1'!H$1206</f>
        <v>0</v>
      </c>
      <c r="I24" s="52">
        <f>'[1]1'!P$1206</f>
        <v>0</v>
      </c>
      <c r="J24" s="52">
        <f>'[1]1'!Y$1206</f>
        <v>0</v>
      </c>
      <c r="K24" s="52">
        <f>'[1]1'!AA$1206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159878</v>
      </c>
      <c r="D26" s="28">
        <f t="shared" ref="D26:K26" si="3">+D4+D8+D16+D24</f>
        <v>188399</v>
      </c>
      <c r="E26" s="28">
        <f t="shared" si="3"/>
        <v>204553</v>
      </c>
      <c r="F26" s="29">
        <f t="shared" si="3"/>
        <v>241945</v>
      </c>
      <c r="G26" s="28">
        <f t="shared" si="3"/>
        <v>253717</v>
      </c>
      <c r="H26" s="30">
        <f t="shared" si="3"/>
        <v>253717</v>
      </c>
      <c r="I26" s="28">
        <f t="shared" si="3"/>
        <v>279349</v>
      </c>
      <c r="J26" s="28">
        <f t="shared" si="3"/>
        <v>290211</v>
      </c>
      <c r="K26" s="28">
        <f t="shared" si="3"/>
        <v>262406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"&amp;PROPER('[1]1'!$B$6)</f>
        <v>Table B.1: Specification of receipts: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'[1]1'!C161</f>
        <v>0</v>
      </c>
      <c r="F5" s="88">
        <f>'[1]1'!D161</f>
        <v>0</v>
      </c>
      <c r="G5" s="88">
        <f>'[1]1'!E161</f>
        <v>0</v>
      </c>
      <c r="H5" s="89">
        <f>'[1]1'!F161</f>
        <v>0</v>
      </c>
      <c r="I5" s="88">
        <f>'[1]1'!G161</f>
        <v>0</v>
      </c>
      <c r="J5" s="90">
        <f>'[1]1'!H161</f>
        <v>0</v>
      </c>
      <c r="K5" s="88">
        <f>'[1]1'!I161</f>
        <v>0</v>
      </c>
      <c r="L5" s="88">
        <f>'[1]1'!J161</f>
        <v>0</v>
      </c>
      <c r="M5" s="88">
        <f>'[1]1'!K161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'[1]1'!C162</f>
        <v>0</v>
      </c>
      <c r="F6" s="101">
        <f>'[1]1'!D162</f>
        <v>0</v>
      </c>
      <c r="G6" s="101">
        <f>'[1]1'!E162</f>
        <v>0</v>
      </c>
      <c r="H6" s="102">
        <f>'[1]1'!F162</f>
        <v>0</v>
      </c>
      <c r="I6" s="101">
        <f>'[1]1'!G162</f>
        <v>0</v>
      </c>
      <c r="J6" s="103">
        <f>'[1]1'!H162</f>
        <v>0</v>
      </c>
      <c r="K6" s="101">
        <f>'[1]1'!I162</f>
        <v>0</v>
      </c>
      <c r="L6" s="101">
        <f>'[1]1'!J162</f>
        <v>0</v>
      </c>
      <c r="M6" s="101">
        <f>'[1]1'!K162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'[1]1'!C163</f>
        <v>0</v>
      </c>
      <c r="F7" s="101">
        <f>'[1]1'!D163</f>
        <v>0</v>
      </c>
      <c r="G7" s="101">
        <f>'[1]1'!E163</f>
        <v>0</v>
      </c>
      <c r="H7" s="102">
        <f>'[1]1'!F163</f>
        <v>0</v>
      </c>
      <c r="I7" s="101">
        <f>'[1]1'!G163</f>
        <v>0</v>
      </c>
      <c r="J7" s="103">
        <f>'[1]1'!H163</f>
        <v>0</v>
      </c>
      <c r="K7" s="101">
        <f>'[1]1'!I163</f>
        <v>0</v>
      </c>
      <c r="L7" s="101">
        <f>'[1]1'!J163</f>
        <v>0</v>
      </c>
      <c r="M7" s="101">
        <f>'[1]1'!K163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'[1]1'!C164</f>
        <v>0</v>
      </c>
      <c r="F8" s="94">
        <f>'[1]1'!D164</f>
        <v>0</v>
      </c>
      <c r="G8" s="94">
        <f>'[1]1'!E164</f>
        <v>0</v>
      </c>
      <c r="H8" s="95">
        <f>'[1]1'!F164</f>
        <v>0</v>
      </c>
      <c r="I8" s="94">
        <f>'[1]1'!G164</f>
        <v>0</v>
      </c>
      <c r="J8" s="96">
        <f>'[1]1'!H164</f>
        <v>0</v>
      </c>
      <c r="K8" s="94">
        <f>'[1]1'!I164</f>
        <v>0</v>
      </c>
      <c r="L8" s="94">
        <f>'[1]1'!J164</f>
        <v>0</v>
      </c>
      <c r="M8" s="94">
        <f>'[1]1'!K164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12611</v>
      </c>
      <c r="F9" s="74">
        <f t="shared" ref="F9:M9" si="1">F10+F19</f>
        <v>13172</v>
      </c>
      <c r="G9" s="74">
        <f t="shared" si="1"/>
        <v>11959</v>
      </c>
      <c r="H9" s="75">
        <f t="shared" si="1"/>
        <v>13499</v>
      </c>
      <c r="I9" s="74">
        <f t="shared" si="1"/>
        <v>13499</v>
      </c>
      <c r="J9" s="76">
        <f t="shared" si="1"/>
        <v>12882</v>
      </c>
      <c r="K9" s="74">
        <f t="shared" si="1"/>
        <v>14120</v>
      </c>
      <c r="L9" s="74">
        <f t="shared" si="1"/>
        <v>14868</v>
      </c>
      <c r="M9" s="74">
        <f t="shared" si="1"/>
        <v>15611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12489</v>
      </c>
      <c r="F10" s="81">
        <f t="shared" ref="F10:M10" si="2">SUM(F11:F13)</f>
        <v>13032</v>
      </c>
      <c r="G10" s="81">
        <f t="shared" si="2"/>
        <v>11701</v>
      </c>
      <c r="H10" s="82">
        <f t="shared" si="2"/>
        <v>13466</v>
      </c>
      <c r="I10" s="81">
        <f t="shared" si="2"/>
        <v>13466</v>
      </c>
      <c r="J10" s="83">
        <f t="shared" si="2"/>
        <v>12880</v>
      </c>
      <c r="K10" s="81">
        <f t="shared" si="2"/>
        <v>14085</v>
      </c>
      <c r="L10" s="81">
        <f t="shared" si="2"/>
        <v>14831</v>
      </c>
      <c r="M10" s="81">
        <f t="shared" si="2"/>
        <v>15572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'[1]1'!C167</f>
        <v>0</v>
      </c>
      <c r="F11" s="88">
        <f>'[1]1'!D167</f>
        <v>0</v>
      </c>
      <c r="G11" s="88">
        <f>'[1]1'!E167</f>
        <v>0</v>
      </c>
      <c r="H11" s="89">
        <f>'[1]1'!F167</f>
        <v>0</v>
      </c>
      <c r="I11" s="88">
        <f>'[1]1'!G167</f>
        <v>0</v>
      </c>
      <c r="J11" s="90">
        <f>'[1]1'!H167</f>
        <v>0</v>
      </c>
      <c r="K11" s="88">
        <f>'[1]1'!I167</f>
        <v>0</v>
      </c>
      <c r="L11" s="88">
        <f>'[1]1'!J167</f>
        <v>0</v>
      </c>
      <c r="M11" s="88">
        <f>'[1]1'!K167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'[1]1'!C168</f>
        <v>0</v>
      </c>
      <c r="F12" s="101">
        <f>'[1]1'!D168</f>
        <v>0</v>
      </c>
      <c r="G12" s="101">
        <f>'[1]1'!E168</f>
        <v>0</v>
      </c>
      <c r="H12" s="102">
        <f>'[1]1'!F168</f>
        <v>0</v>
      </c>
      <c r="I12" s="101">
        <f>'[1]1'!G168</f>
        <v>0</v>
      </c>
      <c r="J12" s="103">
        <f>'[1]1'!H168</f>
        <v>0</v>
      </c>
      <c r="K12" s="101">
        <f>'[1]1'!I168</f>
        <v>0</v>
      </c>
      <c r="L12" s="101">
        <f>'[1]1'!J168</f>
        <v>0</v>
      </c>
      <c r="M12" s="101">
        <f>'[1]1'!K168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'[1]1'!C169</f>
        <v>12489</v>
      </c>
      <c r="F13" s="101">
        <f>'[1]1'!D169</f>
        <v>13032</v>
      </c>
      <c r="G13" s="101">
        <f>'[1]1'!E169</f>
        <v>11701</v>
      </c>
      <c r="H13" s="102">
        <f>'[1]1'!F169</f>
        <v>13466</v>
      </c>
      <c r="I13" s="101">
        <f>'[1]1'!G169</f>
        <v>13466</v>
      </c>
      <c r="J13" s="103">
        <f>'[1]1'!H169</f>
        <v>12880</v>
      </c>
      <c r="K13" s="101">
        <f>'[1]1'!I169</f>
        <v>14085</v>
      </c>
      <c r="L13" s="101">
        <f>'[1]1'!J169</f>
        <v>14831</v>
      </c>
      <c r="M13" s="101">
        <f>'[1]1'!K169</f>
        <v>15572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'[1]1'!B171</f>
        <v>0</v>
      </c>
      <c r="C15" s="150" t="s">
        <v>44</v>
      </c>
      <c r="D15" s="150" t="s">
        <v>44</v>
      </c>
      <c r="E15" s="89">
        <f>'[1]1'!C171</f>
        <v>12489</v>
      </c>
      <c r="F15" s="88">
        <f>'[1]1'!D171</f>
        <v>13032</v>
      </c>
      <c r="G15" s="88">
        <f>'[1]1'!E171</f>
        <v>11701</v>
      </c>
      <c r="H15" s="89">
        <f>'[1]1'!F171</f>
        <v>13466</v>
      </c>
      <c r="I15" s="88">
        <f>'[1]1'!G171</f>
        <v>13466</v>
      </c>
      <c r="J15" s="90">
        <f>'[1]1'!H171</f>
        <v>12880</v>
      </c>
      <c r="K15" s="88">
        <f>'[1]1'!I171</f>
        <v>14085</v>
      </c>
      <c r="L15" s="88">
        <f>'[1]1'!J171</f>
        <v>14831</v>
      </c>
      <c r="M15" s="90">
        <f>'[1]1'!K171</f>
        <v>15572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'[1]1'!B172</f>
        <v>0</v>
      </c>
      <c r="C16" s="150" t="s">
        <v>44</v>
      </c>
      <c r="D16" s="150" t="s">
        <v>44</v>
      </c>
      <c r="E16" s="102">
        <f>'[1]1'!C172</f>
        <v>0</v>
      </c>
      <c r="F16" s="101">
        <f>'[1]1'!D172</f>
        <v>0</v>
      </c>
      <c r="G16" s="101">
        <f>'[1]1'!E172</f>
        <v>0</v>
      </c>
      <c r="H16" s="102">
        <f>'[1]1'!F172</f>
        <v>0</v>
      </c>
      <c r="I16" s="101">
        <f>'[1]1'!G172</f>
        <v>0</v>
      </c>
      <c r="J16" s="103">
        <f>'[1]1'!H172</f>
        <v>0</v>
      </c>
      <c r="K16" s="101">
        <f>'[1]1'!I172</f>
        <v>0</v>
      </c>
      <c r="L16" s="101">
        <f>'[1]1'!J172</f>
        <v>0</v>
      </c>
      <c r="M16" s="103">
        <f>'[1]1'!K172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'[1]1'!B173</f>
        <v>0</v>
      </c>
      <c r="C17" s="150" t="s">
        <v>44</v>
      </c>
      <c r="D17" s="150" t="s">
        <v>44</v>
      </c>
      <c r="E17" s="102">
        <f>'[1]1'!C173</f>
        <v>0</v>
      </c>
      <c r="F17" s="101">
        <f>'[1]1'!D173</f>
        <v>0</v>
      </c>
      <c r="G17" s="101">
        <f>'[1]1'!E173</f>
        <v>0</v>
      </c>
      <c r="H17" s="102">
        <f>'[1]1'!F173</f>
        <v>0</v>
      </c>
      <c r="I17" s="101">
        <f>'[1]1'!G173</f>
        <v>0</v>
      </c>
      <c r="J17" s="103">
        <f>'[1]1'!H173</f>
        <v>0</v>
      </c>
      <c r="K17" s="101">
        <f>'[1]1'!I173</f>
        <v>0</v>
      </c>
      <c r="L17" s="101">
        <f>'[1]1'!J173</f>
        <v>0</v>
      </c>
      <c r="M17" s="103">
        <f>'[1]1'!K173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'[1]1'!B174</f>
        <v>0</v>
      </c>
      <c r="C18" s="150" t="s">
        <v>44</v>
      </c>
      <c r="D18" s="150" t="s">
        <v>44</v>
      </c>
      <c r="E18" s="95">
        <f>'[1]1'!C174</f>
        <v>0</v>
      </c>
      <c r="F18" s="94">
        <f>'[1]1'!D174</f>
        <v>0</v>
      </c>
      <c r="G18" s="94">
        <f>'[1]1'!E174</f>
        <v>0</v>
      </c>
      <c r="H18" s="95">
        <f>'[1]1'!F174</f>
        <v>0</v>
      </c>
      <c r="I18" s="94">
        <f>'[1]1'!G174</f>
        <v>0</v>
      </c>
      <c r="J18" s="96">
        <f>'[1]1'!H174</f>
        <v>0</v>
      </c>
      <c r="K18" s="94">
        <f>'[1]1'!I174</f>
        <v>0</v>
      </c>
      <c r="L18" s="94">
        <f>'[1]1'!J174</f>
        <v>0</v>
      </c>
      <c r="M18" s="96">
        <f>'[1]1'!K174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'[1]1'!C175</f>
        <v>122</v>
      </c>
      <c r="F19" s="81">
        <f>'[1]1'!D175</f>
        <v>140</v>
      </c>
      <c r="G19" s="81">
        <f>'[1]1'!E175</f>
        <v>258</v>
      </c>
      <c r="H19" s="82">
        <f>'[1]1'!F175</f>
        <v>33</v>
      </c>
      <c r="I19" s="81">
        <f>'[1]1'!G175</f>
        <v>33</v>
      </c>
      <c r="J19" s="83">
        <f>'[1]1'!H175</f>
        <v>2</v>
      </c>
      <c r="K19" s="81">
        <f>'[1]1'!I175</f>
        <v>35</v>
      </c>
      <c r="L19" s="81">
        <f>'[1]1'!J175</f>
        <v>37</v>
      </c>
      <c r="M19" s="81">
        <f>'[1]1'!K175</f>
        <v>39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'[1]1'!C177</f>
        <v>0</v>
      </c>
      <c r="F22" s="88">
        <f>'[1]1'!D177</f>
        <v>0</v>
      </c>
      <c r="G22" s="88">
        <f>'[1]1'!E177</f>
        <v>0</v>
      </c>
      <c r="H22" s="89">
        <f>'[1]1'!F177</f>
        <v>0</v>
      </c>
      <c r="I22" s="88">
        <f>'[1]1'!G177</f>
        <v>0</v>
      </c>
      <c r="J22" s="90">
        <f>'[1]1'!H177</f>
        <v>0</v>
      </c>
      <c r="K22" s="88">
        <f>'[1]1'!I177</f>
        <v>0</v>
      </c>
      <c r="L22" s="88">
        <f>'[1]1'!J177</f>
        <v>0</v>
      </c>
      <c r="M22" s="88">
        <f>'[1]1'!K177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'[1]1'!C178</f>
        <v>0</v>
      </c>
      <c r="F23" s="101">
        <f>'[1]1'!D178</f>
        <v>0</v>
      </c>
      <c r="G23" s="101">
        <f>'[1]1'!E178</f>
        <v>0</v>
      </c>
      <c r="H23" s="102">
        <f>'[1]1'!F178</f>
        <v>0</v>
      </c>
      <c r="I23" s="101">
        <f>'[1]1'!G178</f>
        <v>0</v>
      </c>
      <c r="J23" s="103">
        <f>'[1]1'!H178</f>
        <v>0</v>
      </c>
      <c r="K23" s="101">
        <f>'[1]1'!I178</f>
        <v>0</v>
      </c>
      <c r="L23" s="101">
        <f>'[1]1'!J178</f>
        <v>0</v>
      </c>
      <c r="M23" s="101">
        <f>'[1]1'!K178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'[1]1'!C179</f>
        <v>0</v>
      </c>
      <c r="F24" s="101">
        <f>'[1]1'!D179</f>
        <v>0</v>
      </c>
      <c r="G24" s="101">
        <f>'[1]1'!E179</f>
        <v>0</v>
      </c>
      <c r="H24" s="102">
        <f>'[1]1'!F179</f>
        <v>0</v>
      </c>
      <c r="I24" s="101">
        <f>'[1]1'!G179</f>
        <v>0</v>
      </c>
      <c r="J24" s="103">
        <f>'[1]1'!H179</f>
        <v>0</v>
      </c>
      <c r="K24" s="101">
        <f>'[1]1'!I179</f>
        <v>0</v>
      </c>
      <c r="L24" s="101">
        <f>'[1]1'!J179</f>
        <v>0</v>
      </c>
      <c r="M24" s="101">
        <f>'[1]1'!K179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'[1]1'!C180</f>
        <v>0</v>
      </c>
      <c r="F25" s="101">
        <f>'[1]1'!D180</f>
        <v>0</v>
      </c>
      <c r="G25" s="101">
        <f>'[1]1'!E180</f>
        <v>0</v>
      </c>
      <c r="H25" s="102">
        <f>'[1]1'!F180</f>
        <v>0</v>
      </c>
      <c r="I25" s="101">
        <f>'[1]1'!G180</f>
        <v>0</v>
      </c>
      <c r="J25" s="103">
        <f>'[1]1'!H180</f>
        <v>0</v>
      </c>
      <c r="K25" s="101">
        <f>'[1]1'!I180</f>
        <v>0</v>
      </c>
      <c r="L25" s="101">
        <f>'[1]1'!J180</f>
        <v>0</v>
      </c>
      <c r="M25" s="101">
        <f>'[1]1'!K180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'[1]1'!C181</f>
        <v>0</v>
      </c>
      <c r="F26" s="101">
        <f>'[1]1'!D181</f>
        <v>0</v>
      </c>
      <c r="G26" s="101">
        <f>'[1]1'!E181</f>
        <v>0</v>
      </c>
      <c r="H26" s="102">
        <f>'[1]1'!F181</f>
        <v>0</v>
      </c>
      <c r="I26" s="101">
        <f>'[1]1'!G181</f>
        <v>0</v>
      </c>
      <c r="J26" s="103">
        <f>'[1]1'!H181</f>
        <v>0</v>
      </c>
      <c r="K26" s="101">
        <f>'[1]1'!I181</f>
        <v>0</v>
      </c>
      <c r="L26" s="101">
        <f>'[1]1'!J181</f>
        <v>0</v>
      </c>
      <c r="M26" s="101">
        <f>'[1]1'!K181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'[1]1'!C182</f>
        <v>0</v>
      </c>
      <c r="F27" s="94">
        <f>'[1]1'!D182</f>
        <v>0</v>
      </c>
      <c r="G27" s="94">
        <f>'[1]1'!E182</f>
        <v>0</v>
      </c>
      <c r="H27" s="95">
        <f>'[1]1'!F182</f>
        <v>0</v>
      </c>
      <c r="I27" s="94">
        <f>'[1]1'!G182</f>
        <v>0</v>
      </c>
      <c r="J27" s="96">
        <f>'[1]1'!H182</f>
        <v>0</v>
      </c>
      <c r="K27" s="94">
        <f>'[1]1'!I182</f>
        <v>0</v>
      </c>
      <c r="L27" s="94">
        <f>'[1]1'!J182</f>
        <v>0</v>
      </c>
      <c r="M27" s="94">
        <f>'[1]1'!K182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'[1]1'!C183</f>
        <v>560</v>
      </c>
      <c r="F29" s="74">
        <f>'[1]1'!D183</f>
        <v>761</v>
      </c>
      <c r="G29" s="74">
        <f>'[1]1'!E183</f>
        <v>774</v>
      </c>
      <c r="H29" s="75">
        <f>'[1]1'!F183</f>
        <v>228</v>
      </c>
      <c r="I29" s="74">
        <f>'[1]1'!G183</f>
        <v>228</v>
      </c>
      <c r="J29" s="76">
        <f>'[1]1'!H183</f>
        <v>845</v>
      </c>
      <c r="K29" s="74">
        <f>'[1]1'!I183</f>
        <v>238</v>
      </c>
      <c r="L29" s="74">
        <f>'[1]1'!J183</f>
        <v>238</v>
      </c>
      <c r="M29" s="74">
        <f>'[1]1'!K183</f>
        <v>250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1081</v>
      </c>
      <c r="F31" s="162">
        <f t="shared" ref="F31:M31" si="4">SUM(F32:F34)</f>
        <v>3530</v>
      </c>
      <c r="G31" s="162">
        <f t="shared" si="4"/>
        <v>1818</v>
      </c>
      <c r="H31" s="163">
        <f t="shared" si="4"/>
        <v>1998</v>
      </c>
      <c r="I31" s="162">
        <f t="shared" si="4"/>
        <v>1998</v>
      </c>
      <c r="J31" s="164">
        <f t="shared" si="4"/>
        <v>1998</v>
      </c>
      <c r="K31" s="162">
        <f t="shared" si="4"/>
        <v>2090</v>
      </c>
      <c r="L31" s="162">
        <f t="shared" si="4"/>
        <v>2090</v>
      </c>
      <c r="M31" s="162">
        <f t="shared" si="4"/>
        <v>2195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'[1]1'!C185</f>
        <v>1081</v>
      </c>
      <c r="F32" s="88">
        <f>'[1]1'!D185</f>
        <v>3530</v>
      </c>
      <c r="G32" s="88">
        <f>'[1]1'!E185</f>
        <v>1818</v>
      </c>
      <c r="H32" s="89">
        <f>'[1]1'!F185</f>
        <v>1998</v>
      </c>
      <c r="I32" s="88">
        <f>'[1]1'!G185</f>
        <v>1998</v>
      </c>
      <c r="J32" s="90">
        <f>'[1]1'!H185</f>
        <v>1998</v>
      </c>
      <c r="K32" s="88">
        <f>'[1]1'!I185</f>
        <v>2090</v>
      </c>
      <c r="L32" s="88">
        <f>'[1]1'!J185</f>
        <v>2090</v>
      </c>
      <c r="M32" s="88">
        <f>'[1]1'!K185</f>
        <v>2195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'[1]1'!C186</f>
        <v>0</v>
      </c>
      <c r="F33" s="101">
        <f>'[1]1'!D186</f>
        <v>0</v>
      </c>
      <c r="G33" s="101">
        <f>'[1]1'!E186</f>
        <v>0</v>
      </c>
      <c r="H33" s="102">
        <f>'[1]1'!F186</f>
        <v>0</v>
      </c>
      <c r="I33" s="101">
        <f>'[1]1'!G186</f>
        <v>0</v>
      </c>
      <c r="J33" s="103">
        <f>'[1]1'!H186</f>
        <v>0</v>
      </c>
      <c r="K33" s="101">
        <f>'[1]1'!I186</f>
        <v>0</v>
      </c>
      <c r="L33" s="101">
        <f>'[1]1'!J186</f>
        <v>0</v>
      </c>
      <c r="M33" s="101">
        <f>'[1]1'!K186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'[1]1'!C187</f>
        <v>0</v>
      </c>
      <c r="F34" s="94">
        <f>'[1]1'!D187</f>
        <v>0</v>
      </c>
      <c r="G34" s="94">
        <f>'[1]1'!E187</f>
        <v>0</v>
      </c>
      <c r="H34" s="95">
        <f>'[1]1'!F187</f>
        <v>0</v>
      </c>
      <c r="I34" s="94">
        <f>'[1]1'!G187</f>
        <v>0</v>
      </c>
      <c r="J34" s="96">
        <f>'[1]1'!H187</f>
        <v>0</v>
      </c>
      <c r="K34" s="94">
        <f>'[1]1'!I187</f>
        <v>0</v>
      </c>
      <c r="L34" s="94">
        <f>'[1]1'!J187</f>
        <v>0</v>
      </c>
      <c r="M34" s="94">
        <f>'[1]1'!K187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'[1]1'!C189</f>
        <v>0</v>
      </c>
      <c r="F37" s="88">
        <f>'[1]1'!D189</f>
        <v>0</v>
      </c>
      <c r="G37" s="88">
        <f>'[1]1'!E189</f>
        <v>0</v>
      </c>
      <c r="H37" s="89">
        <f>'[1]1'!F189</f>
        <v>0</v>
      </c>
      <c r="I37" s="88">
        <f>'[1]1'!G189</f>
        <v>0</v>
      </c>
      <c r="J37" s="90">
        <f>'[1]1'!H189</f>
        <v>0</v>
      </c>
      <c r="K37" s="88">
        <f>'[1]1'!I189</f>
        <v>0</v>
      </c>
      <c r="L37" s="88">
        <f>'[1]1'!J189</f>
        <v>0</v>
      </c>
      <c r="M37" s="88">
        <f>'[1]1'!K189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'[1]1'!C190</f>
        <v>0</v>
      </c>
      <c r="F38" s="94">
        <f>'[1]1'!D190</f>
        <v>0</v>
      </c>
      <c r="G38" s="94">
        <f>'[1]1'!E190</f>
        <v>0</v>
      </c>
      <c r="H38" s="95">
        <f>'[1]1'!F190</f>
        <v>0</v>
      </c>
      <c r="I38" s="94">
        <f>'[1]1'!G190</f>
        <v>0</v>
      </c>
      <c r="J38" s="96">
        <f>'[1]1'!H190</f>
        <v>0</v>
      </c>
      <c r="K38" s="94">
        <f>'[1]1'!I190</f>
        <v>0</v>
      </c>
      <c r="L38" s="94">
        <f>'[1]1'!J190</f>
        <v>0</v>
      </c>
      <c r="M38" s="94">
        <f>'[1]1'!K190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'[1]1'!C191</f>
        <v>19666</v>
      </c>
      <c r="F39" s="74">
        <f>'[1]1'!D191</f>
        <v>24418</v>
      </c>
      <c r="G39" s="74">
        <f>'[1]1'!E191</f>
        <v>19003</v>
      </c>
      <c r="H39" s="75">
        <f>'[1]1'!F191</f>
        <v>12502</v>
      </c>
      <c r="I39" s="74">
        <f>'[1]1'!G191</f>
        <v>12502</v>
      </c>
      <c r="J39" s="76">
        <f>'[1]1'!H191</f>
        <v>12502</v>
      </c>
      <c r="K39" s="74">
        <f>'[1]1'!I191</f>
        <v>12658</v>
      </c>
      <c r="L39" s="74">
        <f>'[1]1'!J191</f>
        <v>13452</v>
      </c>
      <c r="M39" s="74">
        <f>'[1]1'!K191</f>
        <v>14124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33918</v>
      </c>
      <c r="F40" s="28">
        <f t="shared" ref="F40:M40" si="6">F4+F9+F21+F29+F31+F36+F39</f>
        <v>41881</v>
      </c>
      <c r="G40" s="28">
        <f t="shared" si="6"/>
        <v>33554</v>
      </c>
      <c r="H40" s="29">
        <f t="shared" si="6"/>
        <v>28227</v>
      </c>
      <c r="I40" s="28">
        <f t="shared" si="6"/>
        <v>28227</v>
      </c>
      <c r="J40" s="30">
        <f t="shared" si="6"/>
        <v>28227</v>
      </c>
      <c r="K40" s="28">
        <f t="shared" si="6"/>
        <v>29106</v>
      </c>
      <c r="L40" s="28">
        <f t="shared" si="6"/>
        <v>30648</v>
      </c>
      <c r="M40" s="28">
        <f t="shared" si="6"/>
        <v>32180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"&amp;PROPER('[1]1'!$B$6)</f>
        <v>Table B.2: Payments and estimates by economic classification: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10962631</v>
      </c>
      <c r="F4" s="74">
        <f t="shared" ref="F4:M4" si="0">F5+F8+F47</f>
        <v>11728973</v>
      </c>
      <c r="G4" s="74">
        <f t="shared" si="0"/>
        <v>12776213</v>
      </c>
      <c r="H4" s="75">
        <f t="shared" si="0"/>
        <v>13771524</v>
      </c>
      <c r="I4" s="74">
        <f t="shared" si="0"/>
        <v>13876411</v>
      </c>
      <c r="J4" s="76">
        <f t="shared" si="0"/>
        <v>13832819</v>
      </c>
      <c r="K4" s="74">
        <f t="shared" si="0"/>
        <v>15080483</v>
      </c>
      <c r="L4" s="74">
        <f t="shared" si="0"/>
        <v>15888177</v>
      </c>
      <c r="M4" s="74">
        <f t="shared" si="0"/>
        <v>16658390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9733094</v>
      </c>
      <c r="F5" s="81">
        <f t="shared" ref="F5:M5" si="1">SUM(F6:F7)</f>
        <v>10462699</v>
      </c>
      <c r="G5" s="81">
        <f t="shared" si="1"/>
        <v>11273164</v>
      </c>
      <c r="H5" s="82">
        <f t="shared" si="1"/>
        <v>12102016</v>
      </c>
      <c r="I5" s="81">
        <f t="shared" si="1"/>
        <v>12202829</v>
      </c>
      <c r="J5" s="83">
        <f t="shared" si="1"/>
        <v>12170347</v>
      </c>
      <c r="K5" s="81">
        <f t="shared" si="1"/>
        <v>13206134</v>
      </c>
      <c r="L5" s="81">
        <f t="shared" si="1"/>
        <v>13946096</v>
      </c>
      <c r="M5" s="81">
        <f t="shared" si="1"/>
        <v>14702088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'[1]1'!$C$32</f>
        <v>8433798</v>
      </c>
      <c r="F6" s="88">
        <f>'[1]1'!$D$32</f>
        <v>9073056</v>
      </c>
      <c r="G6" s="88">
        <f>'[1]1'!$E$32</f>
        <v>11084175</v>
      </c>
      <c r="H6" s="89">
        <f>'[1]1'!$F$32</f>
        <v>10527541</v>
      </c>
      <c r="I6" s="88">
        <f>'[1]1'!$G$32</f>
        <v>10628422</v>
      </c>
      <c r="J6" s="90">
        <f>'[1]1'!$H$32</f>
        <v>10595940</v>
      </c>
      <c r="K6" s="88">
        <f>'[1]1'!$P$32</f>
        <v>11525268</v>
      </c>
      <c r="L6" s="88">
        <f>'[1]1'!$Y$32</f>
        <v>12155428</v>
      </c>
      <c r="M6" s="88">
        <f>'[1]1'!$AA$32</f>
        <v>12798037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'[1]1'!$C$33</f>
        <v>1299296</v>
      </c>
      <c r="F7" s="94">
        <f>'[1]1'!$D$33</f>
        <v>1389643</v>
      </c>
      <c r="G7" s="94">
        <f>'[1]1'!$E$33</f>
        <v>188989</v>
      </c>
      <c r="H7" s="95">
        <f>'[1]1'!$F$33</f>
        <v>1574475</v>
      </c>
      <c r="I7" s="94">
        <f>'[1]1'!$G$33</f>
        <v>1574407</v>
      </c>
      <c r="J7" s="96">
        <f>'[1]1'!$H$33</f>
        <v>1574407</v>
      </c>
      <c r="K7" s="94">
        <f>'[1]1'!$P$33</f>
        <v>1680866</v>
      </c>
      <c r="L7" s="94">
        <f>'[1]1'!$Y$33</f>
        <v>1790668</v>
      </c>
      <c r="M7" s="94">
        <f>'[1]1'!$AA$33</f>
        <v>1904051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1229537</v>
      </c>
      <c r="F8" s="81">
        <f t="shared" si="2"/>
        <v>1266274</v>
      </c>
      <c r="G8" s="81">
        <f t="shared" si="2"/>
        <v>1503049</v>
      </c>
      <c r="H8" s="82">
        <f t="shared" si="2"/>
        <v>1669508</v>
      </c>
      <c r="I8" s="81">
        <f t="shared" si="2"/>
        <v>1673582</v>
      </c>
      <c r="J8" s="83">
        <f t="shared" si="2"/>
        <v>1662472</v>
      </c>
      <c r="K8" s="81">
        <f t="shared" si="2"/>
        <v>1874349</v>
      </c>
      <c r="L8" s="81">
        <f t="shared" si="2"/>
        <v>1942081</v>
      </c>
      <c r="M8" s="81">
        <f t="shared" si="2"/>
        <v>1956302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'[1]1'!$C$35</f>
        <v>768</v>
      </c>
      <c r="F9" s="88">
        <f>'[1]1'!$D$35</f>
        <v>805</v>
      </c>
      <c r="G9" s="88">
        <f>'[1]1'!$E$35</f>
        <v>611</v>
      </c>
      <c r="H9" s="89">
        <f>'[1]1'!$F$35</f>
        <v>950</v>
      </c>
      <c r="I9" s="88">
        <f>'[1]1'!$G$35</f>
        <v>954</v>
      </c>
      <c r="J9" s="90">
        <f>'[1]1'!$H$35</f>
        <v>784</v>
      </c>
      <c r="K9" s="88">
        <f>'[1]1'!$P$35</f>
        <v>1034</v>
      </c>
      <c r="L9" s="88">
        <f>'[1]1'!$Y$35</f>
        <v>1080</v>
      </c>
      <c r="M9" s="88">
        <f>'[1]1'!$AA$35</f>
        <v>1125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'[1]1'!$C$36</f>
        <v>6483</v>
      </c>
      <c r="F10" s="101">
        <f>'[1]1'!$D$36</f>
        <v>8393</v>
      </c>
      <c r="G10" s="101">
        <f>'[1]1'!$E$36</f>
        <v>5696</v>
      </c>
      <c r="H10" s="102">
        <f>'[1]1'!$F$36</f>
        <v>7409</v>
      </c>
      <c r="I10" s="101">
        <f>'[1]1'!$G$36</f>
        <v>7629</v>
      </c>
      <c r="J10" s="103">
        <f>'[1]1'!$H$36</f>
        <v>7625</v>
      </c>
      <c r="K10" s="101">
        <f>'[1]1'!$P$36</f>
        <v>7905</v>
      </c>
      <c r="L10" s="101">
        <f>'[1]1'!$Y$36</f>
        <v>8330</v>
      </c>
      <c r="M10" s="101">
        <f>'[1]1'!$AA$36</f>
        <v>8746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'[1]1'!$C$37</f>
        <v>10084</v>
      </c>
      <c r="F11" s="101">
        <f>'[1]1'!$D$37</f>
        <v>9862</v>
      </c>
      <c r="G11" s="101">
        <f>'[1]1'!$E$37</f>
        <v>3933</v>
      </c>
      <c r="H11" s="102">
        <f>'[1]1'!$F$37</f>
        <v>9394</v>
      </c>
      <c r="I11" s="101">
        <f>'[1]1'!$G$37</f>
        <v>20934</v>
      </c>
      <c r="J11" s="103">
        <f>'[1]1'!$H$37</f>
        <v>21200</v>
      </c>
      <c r="K11" s="101">
        <f>'[1]1'!$P$37</f>
        <v>23897</v>
      </c>
      <c r="L11" s="101">
        <f>'[1]1'!$Y$37</f>
        <v>24685</v>
      </c>
      <c r="M11" s="101">
        <f>'[1]1'!$AA$37</f>
        <v>16363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'[1]1'!$C$38</f>
        <v>11177</v>
      </c>
      <c r="F12" s="101">
        <f>'[1]1'!$D$38</f>
        <v>11390</v>
      </c>
      <c r="G12" s="101">
        <f>'[1]1'!$E$38</f>
        <v>11892</v>
      </c>
      <c r="H12" s="102">
        <f>'[1]1'!$F$38</f>
        <v>15786</v>
      </c>
      <c r="I12" s="101">
        <f>'[1]1'!$G$38</f>
        <v>12563</v>
      </c>
      <c r="J12" s="103">
        <f>'[1]1'!$H$38</f>
        <v>12499</v>
      </c>
      <c r="K12" s="101">
        <f>'[1]1'!$P$38</f>
        <v>13738</v>
      </c>
      <c r="L12" s="101">
        <f>'[1]1'!$Y$38</f>
        <v>14494</v>
      </c>
      <c r="M12" s="101">
        <f>'[1]1'!$AA$38</f>
        <v>15219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'[1]1'!$C$39</f>
        <v>13032</v>
      </c>
      <c r="F13" s="101">
        <f>'[1]1'!$D$39</f>
        <v>4286</v>
      </c>
      <c r="G13" s="101">
        <f>'[1]1'!$E$39</f>
        <v>4669</v>
      </c>
      <c r="H13" s="102">
        <f>'[1]1'!$F$39</f>
        <v>5523</v>
      </c>
      <c r="I13" s="101">
        <f>'[1]1'!$G$39</f>
        <v>5238</v>
      </c>
      <c r="J13" s="103">
        <f>'[1]1'!$H$39</f>
        <v>5302</v>
      </c>
      <c r="K13" s="101">
        <f>'[1]1'!$P$39</f>
        <v>5665</v>
      </c>
      <c r="L13" s="101">
        <f>'[1]1'!$Y$39</f>
        <v>5978</v>
      </c>
      <c r="M13" s="101">
        <f>'[1]1'!$AA$39</f>
        <v>6279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'[1]1'!$C$40</f>
        <v>10819</v>
      </c>
      <c r="F14" s="101">
        <f>'[1]1'!$D$40</f>
        <v>10516</v>
      </c>
      <c r="G14" s="101">
        <f>'[1]1'!$E$40</f>
        <v>14237</v>
      </c>
      <c r="H14" s="102">
        <f>'[1]1'!$F$40</f>
        <v>16674</v>
      </c>
      <c r="I14" s="101">
        <f>'[1]1'!$G$40</f>
        <v>26001</v>
      </c>
      <c r="J14" s="103">
        <f>'[1]1'!$H$40</f>
        <v>22645</v>
      </c>
      <c r="K14" s="101">
        <f>'[1]1'!$P$40</f>
        <v>25418</v>
      </c>
      <c r="L14" s="101">
        <f>'[1]1'!$Y$40</f>
        <v>25890</v>
      </c>
      <c r="M14" s="101">
        <f>'[1]1'!$AA$40</f>
        <v>27029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'[1]1'!$C$41</f>
        <v>10183</v>
      </c>
      <c r="F15" s="101">
        <f>'[1]1'!$D$41</f>
        <v>12041</v>
      </c>
      <c r="G15" s="101">
        <f>'[1]1'!$E$41</f>
        <v>11667</v>
      </c>
      <c r="H15" s="102">
        <f>'[1]1'!$F$41</f>
        <v>10981</v>
      </c>
      <c r="I15" s="101">
        <f>'[1]1'!$G$41</f>
        <v>13763</v>
      </c>
      <c r="J15" s="103">
        <f>'[1]1'!$H$41</f>
        <v>13766</v>
      </c>
      <c r="K15" s="101">
        <f>'[1]1'!$P$41</f>
        <v>14402</v>
      </c>
      <c r="L15" s="101">
        <f>'[1]1'!$Y$41</f>
        <v>15181</v>
      </c>
      <c r="M15" s="101">
        <f>'[1]1'!$AA$41</f>
        <v>15938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'[1]1'!$C$42</f>
        <v>13881</v>
      </c>
      <c r="F16" s="101">
        <f>'[1]1'!$D$42</f>
        <v>16329</v>
      </c>
      <c r="G16" s="101">
        <f>'[1]1'!$E$42</f>
        <v>15844</v>
      </c>
      <c r="H16" s="102">
        <f>'[1]1'!$F$42</f>
        <v>14389</v>
      </c>
      <c r="I16" s="101">
        <f>'[1]1'!$G$42</f>
        <v>21192</v>
      </c>
      <c r="J16" s="103">
        <f>'[1]1'!$H$42</f>
        <v>20867</v>
      </c>
      <c r="K16" s="101">
        <f>'[1]1'!$P$42</f>
        <v>22529</v>
      </c>
      <c r="L16" s="101">
        <f>'[1]1'!$Y$42</f>
        <v>24764</v>
      </c>
      <c r="M16" s="101">
        <f>'[1]1'!$AA$42</f>
        <v>24999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'[1]1'!$C$43</f>
        <v>37635</v>
      </c>
      <c r="F17" s="101">
        <f>'[1]1'!$D$43</f>
        <v>35943</v>
      </c>
      <c r="G17" s="101">
        <f>'[1]1'!$E$43</f>
        <v>34770</v>
      </c>
      <c r="H17" s="102">
        <f>'[1]1'!$F$43</f>
        <v>38595</v>
      </c>
      <c r="I17" s="101">
        <f>'[1]1'!$G$43</f>
        <v>51817</v>
      </c>
      <c r="J17" s="103">
        <f>'[1]1'!$H$43</f>
        <v>46938</v>
      </c>
      <c r="K17" s="101">
        <f>'[1]1'!$P$43</f>
        <v>51033</v>
      </c>
      <c r="L17" s="101">
        <f>'[1]1'!$Y$43</f>
        <v>46813</v>
      </c>
      <c r="M17" s="101">
        <f>'[1]1'!$AA$43</f>
        <v>49160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'[1]1'!$C$44</f>
        <v>0</v>
      </c>
      <c r="F18" s="101">
        <f>'[1]1'!$D$44</f>
        <v>7823</v>
      </c>
      <c r="G18" s="101">
        <f>'[1]1'!$E$44</f>
        <v>0</v>
      </c>
      <c r="H18" s="102">
        <f>'[1]1'!$F$44</f>
        <v>0</v>
      </c>
      <c r="I18" s="101">
        <f>'[1]1'!$G$44</f>
        <v>0</v>
      </c>
      <c r="J18" s="103">
        <f>'[1]1'!$H$44</f>
        <v>0</v>
      </c>
      <c r="K18" s="101">
        <f>'[1]1'!$P$44</f>
        <v>0</v>
      </c>
      <c r="L18" s="101">
        <f>'[1]1'!$Y$44</f>
        <v>0</v>
      </c>
      <c r="M18" s="101">
        <f>'[1]1'!$AA$44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'[1]1'!$C$45</f>
        <v>3</v>
      </c>
      <c r="F19" s="101">
        <f>'[1]1'!$D$45</f>
        <v>0</v>
      </c>
      <c r="G19" s="101">
        <f>'[1]1'!$E$45</f>
        <v>0</v>
      </c>
      <c r="H19" s="102">
        <f>'[1]1'!$F$45</f>
        <v>0</v>
      </c>
      <c r="I19" s="101">
        <f>'[1]1'!$G$45</f>
        <v>0</v>
      </c>
      <c r="J19" s="103">
        <f>'[1]1'!$H$45</f>
        <v>0</v>
      </c>
      <c r="K19" s="101">
        <f>'[1]1'!$P$45</f>
        <v>0</v>
      </c>
      <c r="L19" s="101">
        <f>'[1]1'!$Y$45</f>
        <v>0</v>
      </c>
      <c r="M19" s="101">
        <f>'[1]1'!$AA$45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'[1]1'!$C$46</f>
        <v>0</v>
      </c>
      <c r="F20" s="101">
        <f>'[1]1'!$D$46</f>
        <v>0</v>
      </c>
      <c r="G20" s="101">
        <f>'[1]1'!$E$46</f>
        <v>0</v>
      </c>
      <c r="H20" s="102">
        <f>'[1]1'!$F$46</f>
        <v>0</v>
      </c>
      <c r="I20" s="101">
        <f>'[1]1'!$G$46</f>
        <v>0</v>
      </c>
      <c r="J20" s="103">
        <f>'[1]1'!$H$46</f>
        <v>0</v>
      </c>
      <c r="K20" s="101">
        <f>'[1]1'!$P$46</f>
        <v>0</v>
      </c>
      <c r="L20" s="101">
        <f>'[1]1'!$Y$46</f>
        <v>0</v>
      </c>
      <c r="M20" s="101">
        <f>'[1]1'!$AA$46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'[1]1'!$C$47</f>
        <v>4169</v>
      </c>
      <c r="F21" s="101">
        <f>'[1]1'!$D$47</f>
        <v>3343</v>
      </c>
      <c r="G21" s="101">
        <f>'[1]1'!$E$47</f>
        <v>6235</v>
      </c>
      <c r="H21" s="102">
        <f>'[1]1'!$F$47</f>
        <v>2283</v>
      </c>
      <c r="I21" s="101">
        <f>'[1]1'!$G$47</f>
        <v>2143</v>
      </c>
      <c r="J21" s="103">
        <f>'[1]1'!$H$47</f>
        <v>4025</v>
      </c>
      <c r="K21" s="101">
        <f>'[1]1'!$P$47</f>
        <v>2443</v>
      </c>
      <c r="L21" s="101">
        <f>'[1]1'!$Y$47</f>
        <v>2578</v>
      </c>
      <c r="M21" s="101">
        <f>'[1]1'!$AA$47</f>
        <v>2707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'[1]1'!$C$48</f>
        <v>8303</v>
      </c>
      <c r="F22" s="101">
        <f>'[1]1'!$D$48</f>
        <v>6807</v>
      </c>
      <c r="G22" s="101">
        <f>'[1]1'!$E$48</f>
        <v>5797</v>
      </c>
      <c r="H22" s="102">
        <f>'[1]1'!$F$48</f>
        <v>22800</v>
      </c>
      <c r="I22" s="101">
        <f>'[1]1'!$G$48</f>
        <v>12145</v>
      </c>
      <c r="J22" s="103">
        <f>'[1]1'!$H$48</f>
        <v>10668</v>
      </c>
      <c r="K22" s="101">
        <f>'[1]1'!$P$48</f>
        <v>9857</v>
      </c>
      <c r="L22" s="101">
        <f>'[1]1'!$Y$48</f>
        <v>10393</v>
      </c>
      <c r="M22" s="101">
        <f>'[1]1'!$AA$48</f>
        <v>10909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'[1]1'!$C$49</f>
        <v>259764</v>
      </c>
      <c r="F23" s="101">
        <f>'[1]1'!$D$49</f>
        <v>259455</v>
      </c>
      <c r="G23" s="101">
        <f>'[1]1'!$E$49</f>
        <v>295496</v>
      </c>
      <c r="H23" s="102">
        <f>'[1]1'!$F$49</f>
        <v>304436</v>
      </c>
      <c r="I23" s="101">
        <f>'[1]1'!$G$49</f>
        <v>305927</v>
      </c>
      <c r="J23" s="103">
        <f>'[1]1'!$H$49</f>
        <v>302300</v>
      </c>
      <c r="K23" s="101">
        <f>'[1]1'!$P$49</f>
        <v>325572</v>
      </c>
      <c r="L23" s="101">
        <f>'[1]1'!$Y$49</f>
        <v>339635</v>
      </c>
      <c r="M23" s="101">
        <f>'[1]1'!$AA$49</f>
        <v>356336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'[1]1'!$C$50</f>
        <v>327</v>
      </c>
      <c r="F24" s="101">
        <f>'[1]1'!$D$50</f>
        <v>253</v>
      </c>
      <c r="G24" s="101">
        <f>'[1]1'!$E$50</f>
        <v>389</v>
      </c>
      <c r="H24" s="102">
        <f>'[1]1'!$F$50</f>
        <v>513</v>
      </c>
      <c r="I24" s="101">
        <f>'[1]1'!$G$50</f>
        <v>337</v>
      </c>
      <c r="J24" s="103">
        <f>'[1]1'!$H$50</f>
        <v>334</v>
      </c>
      <c r="K24" s="101">
        <f>'[1]1'!$P$50</f>
        <v>312</v>
      </c>
      <c r="L24" s="101">
        <f>'[1]1'!$Y$50</f>
        <v>320</v>
      </c>
      <c r="M24" s="101">
        <f>'[1]1'!$AA$50</f>
        <v>332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'[1]1'!$C$51</f>
        <v>13874</v>
      </c>
      <c r="F25" s="101">
        <f>'[1]1'!$D$51</f>
        <v>21768</v>
      </c>
      <c r="G25" s="101">
        <f>'[1]1'!$E$51</f>
        <v>0</v>
      </c>
      <c r="H25" s="102">
        <f>'[1]1'!$F$51</f>
        <v>23005</v>
      </c>
      <c r="I25" s="101">
        <f>'[1]1'!$G$51</f>
        <v>26837</v>
      </c>
      <c r="J25" s="103">
        <f>'[1]1'!$H$51</f>
        <v>30361</v>
      </c>
      <c r="K25" s="101">
        <f>'[1]1'!$P$51</f>
        <v>28869</v>
      </c>
      <c r="L25" s="101">
        <f>'[1]1'!$Y$51</f>
        <v>30462</v>
      </c>
      <c r="M25" s="101">
        <f>'[1]1'!$AA$51</f>
        <v>32011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'[1]1'!$C$52</f>
        <v>0</v>
      </c>
      <c r="F26" s="101">
        <f>'[1]1'!$D$52</f>
        <v>0</v>
      </c>
      <c r="G26" s="101">
        <f>'[1]1'!$E$52</f>
        <v>0</v>
      </c>
      <c r="H26" s="102">
        <f>'[1]1'!$F$52</f>
        <v>0</v>
      </c>
      <c r="I26" s="101">
        <f>'[1]1'!$G$52</f>
        <v>0</v>
      </c>
      <c r="J26" s="103">
        <f>'[1]1'!$H$52</f>
        <v>0</v>
      </c>
      <c r="K26" s="101">
        <f>'[1]1'!$P$52</f>
        <v>0</v>
      </c>
      <c r="L26" s="101">
        <f>'[1]1'!$Y$52</f>
        <v>0</v>
      </c>
      <c r="M26" s="101">
        <f>'[1]1'!$AA$52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'[1]1'!$C$53</f>
        <v>0</v>
      </c>
      <c r="F27" s="101">
        <f>'[1]1'!$D$53</f>
        <v>0</v>
      </c>
      <c r="G27" s="101">
        <f>'[1]1'!$E$53</f>
        <v>0</v>
      </c>
      <c r="H27" s="102">
        <f>'[1]1'!$F$53</f>
        <v>0</v>
      </c>
      <c r="I27" s="101">
        <f>'[1]1'!$G$53</f>
        <v>0</v>
      </c>
      <c r="J27" s="103">
        <f>'[1]1'!$H$53</f>
        <v>0</v>
      </c>
      <c r="K27" s="101">
        <f>'[1]1'!$P$53</f>
        <v>0</v>
      </c>
      <c r="L27" s="101">
        <f>'[1]1'!$Y$53</f>
        <v>0</v>
      </c>
      <c r="M27" s="101">
        <f>'[1]1'!$AA$53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'[1]1'!$C$54</f>
        <v>0</v>
      </c>
      <c r="F28" s="101">
        <f>'[1]1'!$D$54</f>
        <v>0</v>
      </c>
      <c r="G28" s="101">
        <f>'[1]1'!$E$54</f>
        <v>0</v>
      </c>
      <c r="H28" s="102">
        <f>'[1]1'!$F$54</f>
        <v>0</v>
      </c>
      <c r="I28" s="101">
        <f>'[1]1'!$G$54</f>
        <v>0</v>
      </c>
      <c r="J28" s="103">
        <f>'[1]1'!$H$54</f>
        <v>0</v>
      </c>
      <c r="K28" s="101">
        <f>'[1]1'!$P$54</f>
        <v>0</v>
      </c>
      <c r="L28" s="101">
        <f>'[1]1'!$Y$54</f>
        <v>0</v>
      </c>
      <c r="M28" s="101">
        <f>'[1]1'!$AA$54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'[1]1'!$C$55</f>
        <v>861</v>
      </c>
      <c r="F29" s="101">
        <f>'[1]1'!$D$55</f>
        <v>840</v>
      </c>
      <c r="G29" s="101">
        <f>'[1]1'!$E$55</f>
        <v>990</v>
      </c>
      <c r="H29" s="102">
        <f>'[1]1'!$F$55</f>
        <v>0</v>
      </c>
      <c r="I29" s="101">
        <f>'[1]1'!$G$55</f>
        <v>0</v>
      </c>
      <c r="J29" s="103">
        <f>'[1]1'!$H$55</f>
        <v>0</v>
      </c>
      <c r="K29" s="101">
        <f>'[1]1'!$P$55</f>
        <v>0</v>
      </c>
      <c r="L29" s="101">
        <f>'[1]1'!$Y$55</f>
        <v>0</v>
      </c>
      <c r="M29" s="101">
        <f>'[1]1'!$AA$55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'[1]1'!$C$56</f>
        <v>0</v>
      </c>
      <c r="F30" s="101">
        <f>'[1]1'!$D$56</f>
        <v>0</v>
      </c>
      <c r="G30" s="101">
        <f>'[1]1'!$E$56</f>
        <v>0</v>
      </c>
      <c r="H30" s="102">
        <f>'[1]1'!$F$56</f>
        <v>0</v>
      </c>
      <c r="I30" s="101">
        <f>'[1]1'!$G$56</f>
        <v>0</v>
      </c>
      <c r="J30" s="103">
        <f>'[1]1'!$H$56</f>
        <v>0</v>
      </c>
      <c r="K30" s="101">
        <f>'[1]1'!$P$56</f>
        <v>0</v>
      </c>
      <c r="L30" s="101">
        <f>'[1]1'!$Y$56</f>
        <v>0</v>
      </c>
      <c r="M30" s="101">
        <f>'[1]1'!$AA$56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'[1]1'!$C$57</f>
        <v>229480</v>
      </c>
      <c r="F31" s="101">
        <f>'[1]1'!$D$57</f>
        <v>252721</v>
      </c>
      <c r="G31" s="101">
        <f>'[1]1'!$E$57</f>
        <v>385244</v>
      </c>
      <c r="H31" s="102">
        <f>'[1]1'!$F$57</f>
        <v>377216</v>
      </c>
      <c r="I31" s="101">
        <f>'[1]1'!$G$57</f>
        <v>252122</v>
      </c>
      <c r="J31" s="103">
        <f>'[1]1'!$H$57</f>
        <v>250393</v>
      </c>
      <c r="K31" s="101">
        <f>'[1]1'!$P$57</f>
        <v>131061</v>
      </c>
      <c r="L31" s="101">
        <f>'[1]1'!$Y$57</f>
        <v>191907</v>
      </c>
      <c r="M31" s="101">
        <f>'[1]1'!$AA$57</f>
        <v>186635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'[1]1'!$C$58</f>
        <v>125</v>
      </c>
      <c r="F32" s="101">
        <f>'[1]1'!$D$58</f>
        <v>214</v>
      </c>
      <c r="G32" s="101">
        <f>'[1]1'!$E$58</f>
        <v>237</v>
      </c>
      <c r="H32" s="102">
        <f>'[1]1'!$F$58</f>
        <v>244</v>
      </c>
      <c r="I32" s="101">
        <f>'[1]1'!$G$58</f>
        <v>797</v>
      </c>
      <c r="J32" s="103">
        <f>'[1]1'!$H$58</f>
        <v>1272</v>
      </c>
      <c r="K32" s="101">
        <f>'[1]1'!$P$58</f>
        <v>713</v>
      </c>
      <c r="L32" s="101">
        <f>'[1]1'!$Y$58</f>
        <v>750</v>
      </c>
      <c r="M32" s="101">
        <f>'[1]1'!$AA$58</f>
        <v>787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'[1]1'!$C$59</f>
        <v>38</v>
      </c>
      <c r="F33" s="101">
        <f>'[1]1'!$D$59</f>
        <v>360</v>
      </c>
      <c r="G33" s="101">
        <f>'[1]1'!$E$59</f>
        <v>302</v>
      </c>
      <c r="H33" s="102">
        <f>'[1]1'!$F$59</f>
        <v>0</v>
      </c>
      <c r="I33" s="101">
        <f>'[1]1'!$G$59</f>
        <v>0</v>
      </c>
      <c r="J33" s="103">
        <f>'[1]1'!$H$59</f>
        <v>0</v>
      </c>
      <c r="K33" s="101">
        <f>'[1]1'!$P$59</f>
        <v>0</v>
      </c>
      <c r="L33" s="101">
        <f>'[1]1'!$Y$59</f>
        <v>0</v>
      </c>
      <c r="M33" s="101">
        <f>'[1]1'!$AA$59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'[1]1'!$C$60</f>
        <v>0</v>
      </c>
      <c r="F34" s="101">
        <f>'[1]1'!$D$60</f>
        <v>0</v>
      </c>
      <c r="G34" s="101">
        <f>'[1]1'!$E$60</f>
        <v>0</v>
      </c>
      <c r="H34" s="102">
        <f>'[1]1'!$F$60</f>
        <v>0</v>
      </c>
      <c r="I34" s="101">
        <f>'[1]1'!$G$60</f>
        <v>0</v>
      </c>
      <c r="J34" s="103">
        <f>'[1]1'!$H$60</f>
        <v>0</v>
      </c>
      <c r="K34" s="101">
        <f>'[1]1'!$P$60</f>
        <v>0</v>
      </c>
      <c r="L34" s="101">
        <f>'[1]1'!$Y$60</f>
        <v>0</v>
      </c>
      <c r="M34" s="101">
        <f>'[1]1'!$AA$60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'[1]1'!$C$61</f>
        <v>0</v>
      </c>
      <c r="F35" s="101">
        <f>'[1]1'!$D$61</f>
        <v>0</v>
      </c>
      <c r="G35" s="101">
        <f>'[1]1'!$E$61</f>
        <v>0</v>
      </c>
      <c r="H35" s="102">
        <f>'[1]1'!$F$61</f>
        <v>0</v>
      </c>
      <c r="I35" s="101">
        <f>'[1]1'!$G$61</f>
        <v>0</v>
      </c>
      <c r="J35" s="103">
        <f>'[1]1'!$H$61</f>
        <v>0</v>
      </c>
      <c r="K35" s="101">
        <f>'[1]1'!$P$61</f>
        <v>0</v>
      </c>
      <c r="L35" s="101">
        <f>'[1]1'!$Y$61</f>
        <v>0</v>
      </c>
      <c r="M35" s="101">
        <f>'[1]1'!$AA$61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'[1]1'!$C$62</f>
        <v>29816</v>
      </c>
      <c r="F36" s="101">
        <f>'[1]1'!$D$62</f>
        <v>26720</v>
      </c>
      <c r="G36" s="101">
        <f>'[1]1'!$E$62</f>
        <v>97090</v>
      </c>
      <c r="H36" s="102">
        <f>'[1]1'!$F$62</f>
        <v>133869</v>
      </c>
      <c r="I36" s="101">
        <f>'[1]1'!$G$62</f>
        <v>223404</v>
      </c>
      <c r="J36" s="103">
        <f>'[1]1'!$H$62</f>
        <v>219865</v>
      </c>
      <c r="K36" s="101">
        <f>'[1]1'!$P$62</f>
        <v>376733</v>
      </c>
      <c r="L36" s="101">
        <f>'[1]1'!$Y$62</f>
        <v>311745</v>
      </c>
      <c r="M36" s="101">
        <f>'[1]1'!$AA$62</f>
        <v>335875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'[1]1'!$C$63</f>
        <v>1956</v>
      </c>
      <c r="F37" s="101">
        <f>'[1]1'!$D$63</f>
        <v>2057</v>
      </c>
      <c r="G37" s="101">
        <f>'[1]1'!$E$63</f>
        <v>609</v>
      </c>
      <c r="H37" s="102">
        <f>'[1]1'!$F$63</f>
        <v>7959</v>
      </c>
      <c r="I37" s="101">
        <f>'[1]1'!$G$63</f>
        <v>5638</v>
      </c>
      <c r="J37" s="103">
        <f>'[1]1'!$H$63</f>
        <v>4411</v>
      </c>
      <c r="K37" s="101">
        <f>'[1]1'!$P$63</f>
        <v>3961</v>
      </c>
      <c r="L37" s="101">
        <f>'[1]1'!$Y$63</f>
        <v>4154</v>
      </c>
      <c r="M37" s="101">
        <f>'[1]1'!$AA$63</f>
        <v>4351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'[1]1'!$C$64</f>
        <v>30920</v>
      </c>
      <c r="F38" s="101">
        <f>'[1]1'!$D$64</f>
        <v>37440</v>
      </c>
      <c r="G38" s="101">
        <f>'[1]1'!$E$64</f>
        <v>28629</v>
      </c>
      <c r="H38" s="102">
        <f>'[1]1'!$F$64</f>
        <v>40196</v>
      </c>
      <c r="I38" s="101">
        <f>'[1]1'!$G$64</f>
        <v>20196</v>
      </c>
      <c r="J38" s="103">
        <f>'[1]1'!$H$64</f>
        <v>21131</v>
      </c>
      <c r="K38" s="101">
        <f>'[1]1'!$P$64</f>
        <v>24158</v>
      </c>
      <c r="L38" s="101">
        <f>'[1]1'!$Y$64</f>
        <v>25350</v>
      </c>
      <c r="M38" s="101">
        <f>'[1]1'!$AA$64</f>
        <v>26566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'[1]1'!$C$65</f>
        <v>7392</v>
      </c>
      <c r="F39" s="101">
        <f>'[1]1'!$D$65</f>
        <v>13777</v>
      </c>
      <c r="G39" s="101">
        <f>'[1]1'!$E$65</f>
        <v>4456</v>
      </c>
      <c r="H39" s="102">
        <f>'[1]1'!$F$65</f>
        <v>50373</v>
      </c>
      <c r="I39" s="101">
        <f>'[1]1'!$G$65</f>
        <v>53772</v>
      </c>
      <c r="J39" s="103">
        <f>'[1]1'!$H$65</f>
        <v>51791</v>
      </c>
      <c r="K39" s="101">
        <f>'[1]1'!$P$65</f>
        <v>56033</v>
      </c>
      <c r="L39" s="101">
        <f>'[1]1'!$Y$65</f>
        <v>60283</v>
      </c>
      <c r="M39" s="101">
        <f>'[1]1'!$AA$65</f>
        <v>63189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'[1]1'!$C$66</f>
        <v>288636</v>
      </c>
      <c r="F40" s="101">
        <f>'[1]1'!$D$66</f>
        <v>241690</v>
      </c>
      <c r="G40" s="101">
        <f>'[1]1'!$E$66</f>
        <v>259976</v>
      </c>
      <c r="H40" s="102">
        <f>'[1]1'!$F$66</f>
        <v>294120</v>
      </c>
      <c r="I40" s="101">
        <f>'[1]1'!$G$66</f>
        <v>313731</v>
      </c>
      <c r="J40" s="103">
        <f>'[1]1'!$H$66</f>
        <v>311659</v>
      </c>
      <c r="K40" s="101">
        <f>'[1]1'!$P$66</f>
        <v>434476</v>
      </c>
      <c r="L40" s="101">
        <f>'[1]1'!$Y$66</f>
        <v>453716</v>
      </c>
      <c r="M40" s="101">
        <f>'[1]1'!$AA$66</f>
        <v>411061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'[1]1'!$C$67</f>
        <v>163560</v>
      </c>
      <c r="F41" s="101">
        <f>'[1]1'!$D$67</f>
        <v>193780</v>
      </c>
      <c r="G41" s="101">
        <f>'[1]1'!$E$67</f>
        <v>212227</v>
      </c>
      <c r="H41" s="102">
        <f>'[1]1'!$F$67</f>
        <v>211060</v>
      </c>
      <c r="I41" s="101">
        <f>'[1]1'!$G$67</f>
        <v>225415</v>
      </c>
      <c r="J41" s="103">
        <f>'[1]1'!$H$67</f>
        <v>229167</v>
      </c>
      <c r="K41" s="101">
        <f>'[1]1'!$P$67</f>
        <v>237764</v>
      </c>
      <c r="L41" s="101">
        <f>'[1]1'!$Y$67</f>
        <v>250833</v>
      </c>
      <c r="M41" s="101">
        <f>'[1]1'!$AA$67</f>
        <v>263373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'[1]1'!$C$68</f>
        <v>27052</v>
      </c>
      <c r="F42" s="101">
        <f>'[1]1'!$D$68</f>
        <v>26628</v>
      </c>
      <c r="G42" s="101">
        <f>'[1]1'!$E$68</f>
        <v>56149</v>
      </c>
      <c r="H42" s="102">
        <f>'[1]1'!$F$68</f>
        <v>24177</v>
      </c>
      <c r="I42" s="101">
        <f>'[1]1'!$G$68</f>
        <v>25642</v>
      </c>
      <c r="J42" s="103">
        <f>'[1]1'!$H$68</f>
        <v>26688</v>
      </c>
      <c r="K42" s="101">
        <f>'[1]1'!$P$68</f>
        <v>25653</v>
      </c>
      <c r="L42" s="101">
        <f>'[1]1'!$Y$68</f>
        <v>26920</v>
      </c>
      <c r="M42" s="101">
        <f>'[1]1'!$AA$68</f>
        <v>28264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'[1]1'!$C$69</f>
        <v>23545</v>
      </c>
      <c r="F43" s="101">
        <f>'[1]1'!$D$69</f>
        <v>27024</v>
      </c>
      <c r="G43" s="101">
        <f>'[1]1'!$E$69</f>
        <v>12118</v>
      </c>
      <c r="H43" s="102">
        <f>'[1]1'!$F$69</f>
        <v>27308</v>
      </c>
      <c r="I43" s="101">
        <f>'[1]1'!$G$69</f>
        <v>18058</v>
      </c>
      <c r="J43" s="103">
        <f>'[1]1'!$H$69</f>
        <v>19786</v>
      </c>
      <c r="K43" s="101">
        <f>'[1]1'!$P$69</f>
        <v>18010</v>
      </c>
      <c r="L43" s="101">
        <f>'[1]1'!$Y$69</f>
        <v>33284</v>
      </c>
      <c r="M43" s="101">
        <f>'[1]1'!$AA$69</f>
        <v>34566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'[1]1'!$C$70</f>
        <v>7707</v>
      </c>
      <c r="F44" s="101">
        <f>'[1]1'!$D$70</f>
        <v>12591</v>
      </c>
      <c r="G44" s="101">
        <f>'[1]1'!$E$70</f>
        <v>14970</v>
      </c>
      <c r="H44" s="102">
        <f>'[1]1'!$F$70</f>
        <v>9526</v>
      </c>
      <c r="I44" s="101">
        <f>'[1]1'!$G$70</f>
        <v>18772</v>
      </c>
      <c r="J44" s="103">
        <f>'[1]1'!$H$70</f>
        <v>18320</v>
      </c>
      <c r="K44" s="101">
        <f>'[1]1'!$P$70</f>
        <v>23992</v>
      </c>
      <c r="L44" s="101">
        <f>'[1]1'!$Y$70</f>
        <v>23306</v>
      </c>
      <c r="M44" s="101">
        <f>'[1]1'!$AA$70</f>
        <v>24790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'[1]1'!$C$71</f>
        <v>15361</v>
      </c>
      <c r="F45" s="101">
        <f>'[1]1'!$D$71</f>
        <v>17500</v>
      </c>
      <c r="G45" s="101">
        <f>'[1]1'!$E$71</f>
        <v>5974</v>
      </c>
      <c r="H45" s="102">
        <f>'[1]1'!$F$71</f>
        <v>20509</v>
      </c>
      <c r="I45" s="101">
        <f>'[1]1'!$G$71</f>
        <v>6984</v>
      </c>
      <c r="J45" s="103">
        <f>'[1]1'!$H$71</f>
        <v>6972</v>
      </c>
      <c r="K45" s="101">
        <f>'[1]1'!$P$71</f>
        <v>7365</v>
      </c>
      <c r="L45" s="101">
        <f>'[1]1'!$Y$71</f>
        <v>7380</v>
      </c>
      <c r="M45" s="101">
        <f>'[1]1'!$AA$71</f>
        <v>7750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'[1]1'!$C$72</f>
        <v>2586</v>
      </c>
      <c r="F46" s="94">
        <f>'[1]1'!$D$72</f>
        <v>3918</v>
      </c>
      <c r="G46" s="94">
        <f>'[1]1'!$E$72</f>
        <v>12842</v>
      </c>
      <c r="H46" s="95">
        <f>'[1]1'!$F$72</f>
        <v>213</v>
      </c>
      <c r="I46" s="94">
        <f>'[1]1'!$G$72</f>
        <v>1571</v>
      </c>
      <c r="J46" s="96">
        <f>'[1]1'!$H$72</f>
        <v>1703</v>
      </c>
      <c r="K46" s="94">
        <f>'[1]1'!$P$72</f>
        <v>1756</v>
      </c>
      <c r="L46" s="94">
        <f>'[1]1'!$Y$72</f>
        <v>1850</v>
      </c>
      <c r="M46" s="94">
        <f>'[1]1'!$AA$72</f>
        <v>1942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'[1]1'!$C$74</f>
        <v>0</v>
      </c>
      <c r="F48" s="88">
        <f>'[1]1'!$D$74</f>
        <v>0</v>
      </c>
      <c r="G48" s="88">
        <f>'[1]1'!$E$74</f>
        <v>0</v>
      </c>
      <c r="H48" s="89">
        <f>'[1]1'!$F$74</f>
        <v>0</v>
      </c>
      <c r="I48" s="88">
        <f>'[1]1'!$G$74</f>
        <v>0</v>
      </c>
      <c r="J48" s="90">
        <f>'[1]1'!$H$74</f>
        <v>0</v>
      </c>
      <c r="K48" s="88">
        <f>'[1]1'!$P$74</f>
        <v>0</v>
      </c>
      <c r="L48" s="88">
        <f>'[1]1'!$Y$74</f>
        <v>0</v>
      </c>
      <c r="M48" s="88">
        <f>'[1]1'!$AA$74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'[1]1'!$C$75</f>
        <v>0</v>
      </c>
      <c r="F49" s="94">
        <f>'[1]1'!$D$75</f>
        <v>0</v>
      </c>
      <c r="G49" s="94">
        <f>'[1]1'!$E$75</f>
        <v>0</v>
      </c>
      <c r="H49" s="95">
        <f>'[1]1'!$F$75</f>
        <v>0</v>
      </c>
      <c r="I49" s="94">
        <f>'[1]1'!$G$75</f>
        <v>0</v>
      </c>
      <c r="J49" s="96">
        <f>'[1]1'!$H$75</f>
        <v>0</v>
      </c>
      <c r="K49" s="94">
        <f>'[1]1'!$P$75</f>
        <v>0</v>
      </c>
      <c r="L49" s="94">
        <f>'[1]1'!$Y$75</f>
        <v>0</v>
      </c>
      <c r="M49" s="94">
        <f>'[1]1'!$AA$75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1180703</v>
      </c>
      <c r="F51" s="74">
        <f t="shared" si="4"/>
        <v>1334977</v>
      </c>
      <c r="G51" s="74">
        <f t="shared" si="4"/>
        <v>1585964</v>
      </c>
      <c r="H51" s="75">
        <f t="shared" si="4"/>
        <v>1487383</v>
      </c>
      <c r="I51" s="74">
        <f t="shared" si="4"/>
        <v>1526601</v>
      </c>
      <c r="J51" s="76">
        <f t="shared" si="4"/>
        <v>1586200</v>
      </c>
      <c r="K51" s="74">
        <f t="shared" si="4"/>
        <v>1553244</v>
      </c>
      <c r="L51" s="74">
        <f t="shared" si="4"/>
        <v>1709769</v>
      </c>
      <c r="M51" s="74">
        <f t="shared" si="4"/>
        <v>1763384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'[1]1'!$C$79</f>
        <v>0</v>
      </c>
      <c r="F54" s="88">
        <f>'[1]1'!$D$79</f>
        <v>0</v>
      </c>
      <c r="G54" s="88">
        <f>'[1]1'!$E$79</f>
        <v>0</v>
      </c>
      <c r="H54" s="89">
        <f>'[1]1'!$F$79</f>
        <v>0</v>
      </c>
      <c r="I54" s="88">
        <f>'[1]1'!$G$79</f>
        <v>0</v>
      </c>
      <c r="J54" s="90">
        <f>'[1]1'!$H$79</f>
        <v>0</v>
      </c>
      <c r="K54" s="88">
        <f>'[1]1'!$P$79</f>
        <v>0</v>
      </c>
      <c r="L54" s="88">
        <f>'[1]1'!$Y$79</f>
        <v>0</v>
      </c>
      <c r="M54" s="88">
        <f>'[1]1'!$AA$79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'[1]1'!$C$80</f>
        <v>0</v>
      </c>
      <c r="F55" s="94">
        <f>'[1]1'!$D$80</f>
        <v>0</v>
      </c>
      <c r="G55" s="94">
        <f>'[1]1'!$E$80</f>
        <v>0</v>
      </c>
      <c r="H55" s="95">
        <f>'[1]1'!$F$80</f>
        <v>0</v>
      </c>
      <c r="I55" s="94">
        <f>'[1]1'!$G$80</f>
        <v>0</v>
      </c>
      <c r="J55" s="96">
        <f>'[1]1'!$H$80</f>
        <v>0</v>
      </c>
      <c r="K55" s="94">
        <f>'[1]1'!$P$80</f>
        <v>0</v>
      </c>
      <c r="L55" s="94">
        <f>'[1]1'!$Y$80</f>
        <v>0</v>
      </c>
      <c r="M55" s="94">
        <f>'[1]1'!$AA$80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'[1]1'!$C$82</f>
        <v>0</v>
      </c>
      <c r="F57" s="88">
        <f>'[1]1'!$D$82</f>
        <v>0</v>
      </c>
      <c r="G57" s="88">
        <f>'[1]1'!$E$82</f>
        <v>0</v>
      </c>
      <c r="H57" s="89">
        <f>'[1]1'!$F$82</f>
        <v>0</v>
      </c>
      <c r="I57" s="88">
        <f>'[1]1'!$G$82</f>
        <v>0</v>
      </c>
      <c r="J57" s="90">
        <f>'[1]1'!$H$82</f>
        <v>0</v>
      </c>
      <c r="K57" s="88">
        <f>'[1]1'!$P$82</f>
        <v>0</v>
      </c>
      <c r="L57" s="88">
        <f>'[1]1'!$Y$82</f>
        <v>0</v>
      </c>
      <c r="M57" s="88">
        <f>'[1]1'!$AA$82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'[1]1'!$C$83</f>
        <v>0</v>
      </c>
      <c r="F58" s="94">
        <f>'[1]1'!$D$83</f>
        <v>0</v>
      </c>
      <c r="G58" s="94">
        <f>'[1]1'!$E$83</f>
        <v>0</v>
      </c>
      <c r="H58" s="95">
        <f>'[1]1'!$F$83</f>
        <v>0</v>
      </c>
      <c r="I58" s="94">
        <f>'[1]1'!$G$83</f>
        <v>0</v>
      </c>
      <c r="J58" s="96">
        <f>'[1]1'!$H$83</f>
        <v>0</v>
      </c>
      <c r="K58" s="94">
        <f>'[1]1'!$P$83</f>
        <v>0</v>
      </c>
      <c r="L58" s="94">
        <f>'[1]1'!$Y$83</f>
        <v>0</v>
      </c>
      <c r="M58" s="94">
        <f>'[1]1'!$AA$83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5256</v>
      </c>
      <c r="F59" s="81">
        <f t="shared" si="8"/>
        <v>5534</v>
      </c>
      <c r="G59" s="81">
        <f t="shared" si="8"/>
        <v>6666</v>
      </c>
      <c r="H59" s="82">
        <f t="shared" si="8"/>
        <v>6104</v>
      </c>
      <c r="I59" s="81">
        <f t="shared" si="8"/>
        <v>6104</v>
      </c>
      <c r="J59" s="83">
        <f t="shared" si="8"/>
        <v>6106</v>
      </c>
      <c r="K59" s="81">
        <f t="shared" si="8"/>
        <v>6458</v>
      </c>
      <c r="L59" s="81">
        <f t="shared" si="8"/>
        <v>6813</v>
      </c>
      <c r="M59" s="81">
        <f t="shared" si="8"/>
        <v>7153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'[1]1'!$C$85</f>
        <v>0</v>
      </c>
      <c r="F60" s="88">
        <f>'[1]1'!$D$85</f>
        <v>0</v>
      </c>
      <c r="G60" s="88">
        <f>'[1]1'!$E$85</f>
        <v>0</v>
      </c>
      <c r="H60" s="89">
        <f>'[1]1'!$F$85</f>
        <v>0</v>
      </c>
      <c r="I60" s="88">
        <f>'[1]1'!$G$85</f>
        <v>0</v>
      </c>
      <c r="J60" s="90">
        <f>'[1]1'!$H$85</f>
        <v>0</v>
      </c>
      <c r="K60" s="88">
        <f>'[1]1'!$P$85</f>
        <v>0</v>
      </c>
      <c r="L60" s="88">
        <f>'[1]1'!$Y$85</f>
        <v>0</v>
      </c>
      <c r="M60" s="88">
        <f>'[1]1'!$AA$85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'[1]1'!$C$86</f>
        <v>5256</v>
      </c>
      <c r="F61" s="94">
        <f>'[1]1'!$D$86</f>
        <v>5534</v>
      </c>
      <c r="G61" s="94">
        <f>'[1]1'!$E$86</f>
        <v>6666</v>
      </c>
      <c r="H61" s="95">
        <f>'[1]1'!$F$86</f>
        <v>6104</v>
      </c>
      <c r="I61" s="94">
        <f>'[1]1'!$G$86</f>
        <v>6104</v>
      </c>
      <c r="J61" s="96">
        <f>'[1]1'!$H$86</f>
        <v>6106</v>
      </c>
      <c r="K61" s="94">
        <f>'[1]1'!$P$86</f>
        <v>6458</v>
      </c>
      <c r="L61" s="94">
        <f>'[1]1'!$Y$86</f>
        <v>6813</v>
      </c>
      <c r="M61" s="94">
        <f>'[1]1'!$AA$86</f>
        <v>7153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'[1]1'!$C$87</f>
        <v>0</v>
      </c>
      <c r="F62" s="101">
        <f>'[1]1'!$D$87</f>
        <v>0</v>
      </c>
      <c r="G62" s="101">
        <f>'[1]1'!$E$87</f>
        <v>0</v>
      </c>
      <c r="H62" s="102">
        <f>'[1]1'!$F$87</f>
        <v>0</v>
      </c>
      <c r="I62" s="101">
        <f>'[1]1'!$G$87</f>
        <v>0</v>
      </c>
      <c r="J62" s="103">
        <f>'[1]1'!$H$87</f>
        <v>0</v>
      </c>
      <c r="K62" s="101">
        <f>'[1]1'!$P$87</f>
        <v>0</v>
      </c>
      <c r="L62" s="101">
        <f>'[1]1'!$Y$87</f>
        <v>0</v>
      </c>
      <c r="M62" s="101">
        <f>'[1]1'!$AA$87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'[1]1'!$C$88</f>
        <v>0</v>
      </c>
      <c r="F63" s="101">
        <f>'[1]1'!$D$88</f>
        <v>0</v>
      </c>
      <c r="G63" s="101">
        <f>'[1]1'!$E$88</f>
        <v>0</v>
      </c>
      <c r="H63" s="102">
        <f>'[1]1'!$F$88</f>
        <v>3816</v>
      </c>
      <c r="I63" s="101">
        <f>'[1]1'!$G$88</f>
        <v>0</v>
      </c>
      <c r="J63" s="103">
        <f>'[1]1'!$H$88</f>
        <v>0</v>
      </c>
      <c r="K63" s="101">
        <f>'[1]1'!$P$88</f>
        <v>0</v>
      </c>
      <c r="L63" s="101">
        <f>'[1]1'!$Y$88</f>
        <v>0</v>
      </c>
      <c r="M63" s="101">
        <f>'[1]1'!$AA$88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'[1]1'!$C$91</f>
        <v>0</v>
      </c>
      <c r="F66" s="88">
        <f>'[1]1'!$D$91</f>
        <v>0</v>
      </c>
      <c r="G66" s="88">
        <f>'[1]1'!$E$91</f>
        <v>0</v>
      </c>
      <c r="H66" s="89">
        <f>'[1]1'!$F$91</f>
        <v>0</v>
      </c>
      <c r="I66" s="88">
        <f>'[1]1'!$G$91</f>
        <v>0</v>
      </c>
      <c r="J66" s="90">
        <f>'[1]1'!$H$91</f>
        <v>0</v>
      </c>
      <c r="K66" s="88">
        <f>'[1]1'!$P$91</f>
        <v>0</v>
      </c>
      <c r="L66" s="88">
        <f>'[1]1'!$Y$91</f>
        <v>0</v>
      </c>
      <c r="M66" s="90">
        <f>'[1]1'!$AA$91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'[1]1'!$C$92</f>
        <v>0</v>
      </c>
      <c r="F67" s="94">
        <f>'[1]1'!$D$92</f>
        <v>0</v>
      </c>
      <c r="G67" s="94">
        <f>'[1]1'!$E$92</f>
        <v>0</v>
      </c>
      <c r="H67" s="95">
        <f>'[1]1'!$F$92</f>
        <v>0</v>
      </c>
      <c r="I67" s="94">
        <f>'[1]1'!$G$92</f>
        <v>0</v>
      </c>
      <c r="J67" s="96">
        <f>'[1]1'!$H$92</f>
        <v>0</v>
      </c>
      <c r="K67" s="94">
        <f>'[1]1'!$P$92</f>
        <v>0</v>
      </c>
      <c r="L67" s="94">
        <f>'[1]1'!$Y$92</f>
        <v>0</v>
      </c>
      <c r="M67" s="96">
        <f>'[1]1'!$AA$92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'[1]1'!$C$94</f>
        <v>0</v>
      </c>
      <c r="F69" s="88">
        <f>'[1]1'!$D$94</f>
        <v>0</v>
      </c>
      <c r="G69" s="88">
        <f>'[1]1'!$E$94</f>
        <v>0</v>
      </c>
      <c r="H69" s="89">
        <f>'[1]1'!$F$94</f>
        <v>0</v>
      </c>
      <c r="I69" s="88">
        <f>'[1]1'!$G$94</f>
        <v>0</v>
      </c>
      <c r="J69" s="90">
        <f>'[1]1'!$H$94</f>
        <v>0</v>
      </c>
      <c r="K69" s="88">
        <f>'[1]1'!$P$94</f>
        <v>0</v>
      </c>
      <c r="L69" s="88">
        <f>'[1]1'!$Y$94</f>
        <v>0</v>
      </c>
      <c r="M69" s="90">
        <f>'[1]1'!$AA$94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'[1]1'!$C$95</f>
        <v>0</v>
      </c>
      <c r="F70" s="94">
        <f>'[1]1'!$D$95</f>
        <v>0</v>
      </c>
      <c r="G70" s="94">
        <f>'[1]1'!$E$95</f>
        <v>0</v>
      </c>
      <c r="H70" s="95">
        <f>'[1]1'!$F$95</f>
        <v>0</v>
      </c>
      <c r="I70" s="94">
        <f>'[1]1'!$G$95</f>
        <v>0</v>
      </c>
      <c r="J70" s="96">
        <f>'[1]1'!$H$95</f>
        <v>0</v>
      </c>
      <c r="K70" s="94">
        <f>'[1]1'!$P$95</f>
        <v>0</v>
      </c>
      <c r="L70" s="94">
        <f>'[1]1'!$Y$95</f>
        <v>0</v>
      </c>
      <c r="M70" s="96">
        <f>'[1]1'!$AA$95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'[1]1'!$C$96</f>
        <v>1118760</v>
      </c>
      <c r="F72" s="101">
        <f>'[1]1'!$D$96</f>
        <v>1250239</v>
      </c>
      <c r="G72" s="101">
        <f>'[1]1'!$E$96</f>
        <v>1508537</v>
      </c>
      <c r="H72" s="102">
        <f>'[1]1'!$F$96</f>
        <v>1453019</v>
      </c>
      <c r="I72" s="101">
        <f>'[1]1'!$G$96</f>
        <v>1482396</v>
      </c>
      <c r="J72" s="103">
        <f>'[1]1'!$H$96</f>
        <v>1507092</v>
      </c>
      <c r="K72" s="101">
        <f>'[1]1'!$P$96</f>
        <v>1508764</v>
      </c>
      <c r="L72" s="101">
        <f>'[1]1'!$Y$96</f>
        <v>1664508</v>
      </c>
      <c r="M72" s="101">
        <f>'[1]1'!$AA$96</f>
        <v>1717428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56687</v>
      </c>
      <c r="F73" s="101">
        <f t="shared" si="12"/>
        <v>79204</v>
      </c>
      <c r="G73" s="101">
        <f t="shared" si="12"/>
        <v>70761</v>
      </c>
      <c r="H73" s="102">
        <f t="shared" si="12"/>
        <v>24444</v>
      </c>
      <c r="I73" s="101">
        <f t="shared" si="12"/>
        <v>38101</v>
      </c>
      <c r="J73" s="103">
        <f t="shared" si="12"/>
        <v>73002</v>
      </c>
      <c r="K73" s="101">
        <f t="shared" si="12"/>
        <v>38022</v>
      </c>
      <c r="L73" s="101">
        <f t="shared" si="12"/>
        <v>38448</v>
      </c>
      <c r="M73" s="101">
        <f t="shared" si="12"/>
        <v>38803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'[1]1'!$C$98</f>
        <v>34998</v>
      </c>
      <c r="F74" s="88">
        <f>'[1]1'!$D$98</f>
        <v>56887</v>
      </c>
      <c r="G74" s="88">
        <f>'[1]1'!$E$98</f>
        <v>64785</v>
      </c>
      <c r="H74" s="89">
        <f>'[1]1'!$F$98</f>
        <v>19444</v>
      </c>
      <c r="I74" s="88">
        <f>'[1]1'!$G$98</f>
        <v>33101</v>
      </c>
      <c r="J74" s="90">
        <f>'[1]1'!$H$98</f>
        <v>68002</v>
      </c>
      <c r="K74" s="88">
        <f>'[1]1'!$P$98</f>
        <v>35022</v>
      </c>
      <c r="L74" s="88">
        <f>'[1]1'!$Y$98</f>
        <v>36948</v>
      </c>
      <c r="M74" s="88">
        <f>'[1]1'!$AA$98</f>
        <v>38803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'[1]1'!$C$99</f>
        <v>21689</v>
      </c>
      <c r="F75" s="94">
        <f>'[1]1'!$D$99</f>
        <v>22317</v>
      </c>
      <c r="G75" s="94">
        <f>'[1]1'!$E$99</f>
        <v>5976</v>
      </c>
      <c r="H75" s="95">
        <f>'[1]1'!$F$99</f>
        <v>5000</v>
      </c>
      <c r="I75" s="94">
        <f>'[1]1'!$G$99</f>
        <v>5000</v>
      </c>
      <c r="J75" s="96">
        <f>'[1]1'!$H$99</f>
        <v>5000</v>
      </c>
      <c r="K75" s="94">
        <f>'[1]1'!$P$99</f>
        <v>3000</v>
      </c>
      <c r="L75" s="94">
        <f>'[1]1'!$Y$99</f>
        <v>1500</v>
      </c>
      <c r="M75" s="94">
        <f>'[1]1'!$AA$99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648020</v>
      </c>
      <c r="F77" s="74">
        <f t="shared" si="13"/>
        <v>571481</v>
      </c>
      <c r="G77" s="74">
        <f t="shared" si="13"/>
        <v>736777</v>
      </c>
      <c r="H77" s="75">
        <f t="shared" si="13"/>
        <v>743767</v>
      </c>
      <c r="I77" s="74">
        <f t="shared" si="13"/>
        <v>1201048</v>
      </c>
      <c r="J77" s="76">
        <f t="shared" si="13"/>
        <v>1185041</v>
      </c>
      <c r="K77" s="74">
        <f t="shared" si="13"/>
        <v>1106372</v>
      </c>
      <c r="L77" s="74">
        <f t="shared" si="13"/>
        <v>959685</v>
      </c>
      <c r="M77" s="74">
        <f t="shared" si="13"/>
        <v>1015807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591257</v>
      </c>
      <c r="F78" s="81">
        <f t="shared" si="14"/>
        <v>522942</v>
      </c>
      <c r="G78" s="81">
        <f t="shared" si="14"/>
        <v>711534</v>
      </c>
      <c r="H78" s="82">
        <f t="shared" si="14"/>
        <v>669983</v>
      </c>
      <c r="I78" s="81">
        <f t="shared" si="14"/>
        <v>1164339</v>
      </c>
      <c r="J78" s="83">
        <f t="shared" si="14"/>
        <v>1140159</v>
      </c>
      <c r="K78" s="81">
        <f t="shared" si="14"/>
        <v>1073551</v>
      </c>
      <c r="L78" s="81">
        <f t="shared" si="14"/>
        <v>926528</v>
      </c>
      <c r="M78" s="81">
        <f t="shared" si="14"/>
        <v>980700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'[1]1'!$C$102</f>
        <v>396783</v>
      </c>
      <c r="F79" s="88">
        <f>'[1]1'!$D$102</f>
        <v>343436</v>
      </c>
      <c r="G79" s="88">
        <f>'[1]1'!$E$102</f>
        <v>640273</v>
      </c>
      <c r="H79" s="89">
        <f>'[1]1'!$F$102</f>
        <v>553217</v>
      </c>
      <c r="I79" s="88">
        <f>'[1]1'!$G$102</f>
        <v>996868</v>
      </c>
      <c r="J79" s="90">
        <f>'[1]1'!$H$102</f>
        <v>972571</v>
      </c>
      <c r="K79" s="88">
        <f>'[1]1'!$P$102</f>
        <v>915529</v>
      </c>
      <c r="L79" s="88">
        <f>'[1]1'!$Y$102</f>
        <v>732796</v>
      </c>
      <c r="M79" s="88">
        <f>'[1]1'!$AA$102</f>
        <v>815780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'[1]1'!$C$103</f>
        <v>194474</v>
      </c>
      <c r="F80" s="94">
        <f>'[1]1'!$D$103</f>
        <v>179506</v>
      </c>
      <c r="G80" s="94">
        <f>'[1]1'!$E$103</f>
        <v>71261</v>
      </c>
      <c r="H80" s="95">
        <f>'[1]1'!$F$103</f>
        <v>116766</v>
      </c>
      <c r="I80" s="94">
        <f>'[1]1'!$G$103</f>
        <v>167471</v>
      </c>
      <c r="J80" s="96">
        <f>'[1]1'!$H$103</f>
        <v>167588</v>
      </c>
      <c r="K80" s="94">
        <f>'[1]1'!$P$103</f>
        <v>158022</v>
      </c>
      <c r="L80" s="94">
        <f>'[1]1'!$Y$103</f>
        <v>193732</v>
      </c>
      <c r="M80" s="94">
        <f>'[1]1'!$AA$103</f>
        <v>164920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54913</v>
      </c>
      <c r="F81" s="101">
        <f t="shared" si="15"/>
        <v>47683</v>
      </c>
      <c r="G81" s="101">
        <f t="shared" si="15"/>
        <v>25231</v>
      </c>
      <c r="H81" s="102">
        <f t="shared" si="15"/>
        <v>72354</v>
      </c>
      <c r="I81" s="101">
        <f t="shared" si="15"/>
        <v>36709</v>
      </c>
      <c r="J81" s="103">
        <f t="shared" si="15"/>
        <v>44882</v>
      </c>
      <c r="K81" s="101">
        <f t="shared" si="15"/>
        <v>32821</v>
      </c>
      <c r="L81" s="101">
        <f t="shared" si="15"/>
        <v>33157</v>
      </c>
      <c r="M81" s="101">
        <f t="shared" si="15"/>
        <v>35107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'[1]1'!$C$105</f>
        <v>19875</v>
      </c>
      <c r="F82" s="88">
        <f>'[1]1'!$D$105</f>
        <v>21397</v>
      </c>
      <c r="G82" s="88">
        <f>'[1]1'!$E$105</f>
        <v>21578</v>
      </c>
      <c r="H82" s="89">
        <f>'[1]1'!$F$105</f>
        <v>17501</v>
      </c>
      <c r="I82" s="88">
        <f>'[1]1'!$G$105</f>
        <v>19941</v>
      </c>
      <c r="J82" s="90">
        <f>'[1]1'!$H$105</f>
        <v>22523</v>
      </c>
      <c r="K82" s="88">
        <f>'[1]1'!$P$105</f>
        <v>20934</v>
      </c>
      <c r="L82" s="88">
        <f>'[1]1'!$Y$105</f>
        <v>22379</v>
      </c>
      <c r="M82" s="88">
        <f>'[1]1'!$AA$105</f>
        <v>23787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'[1]1'!$C$106</f>
        <v>35038</v>
      </c>
      <c r="F83" s="94">
        <f>'[1]1'!$D$106</f>
        <v>26286</v>
      </c>
      <c r="G83" s="94">
        <f>'[1]1'!$E$106</f>
        <v>3653</v>
      </c>
      <c r="H83" s="95">
        <f>'[1]1'!$F$106</f>
        <v>54853</v>
      </c>
      <c r="I83" s="94">
        <f>'[1]1'!$G$106</f>
        <v>16768</v>
      </c>
      <c r="J83" s="96">
        <f>'[1]1'!$H$106</f>
        <v>22359</v>
      </c>
      <c r="K83" s="94">
        <f>'[1]1'!$P$106</f>
        <v>11887</v>
      </c>
      <c r="L83" s="94">
        <f>'[1]1'!$Y$106</f>
        <v>10778</v>
      </c>
      <c r="M83" s="94">
        <f>'[1]1'!$AA$106</f>
        <v>11320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'[1]1'!$C$107</f>
        <v>0</v>
      </c>
      <c r="F84" s="101">
        <f>'[1]1'!$D$107</f>
        <v>0</v>
      </c>
      <c r="G84" s="101">
        <f>'[1]1'!$E$107</f>
        <v>0</v>
      </c>
      <c r="H84" s="102">
        <f>'[1]1'!$F$107</f>
        <v>0</v>
      </c>
      <c r="I84" s="101">
        <f>'[1]1'!$G$107</f>
        <v>0</v>
      </c>
      <c r="J84" s="103">
        <f>'[1]1'!$H$107</f>
        <v>0</v>
      </c>
      <c r="K84" s="101">
        <f>'[1]1'!$P$107</f>
        <v>0</v>
      </c>
      <c r="L84" s="101">
        <f>'[1]1'!$Y$107</f>
        <v>0</v>
      </c>
      <c r="M84" s="101">
        <f>'[1]1'!$AA$107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'[1]1'!$C$108</f>
        <v>0</v>
      </c>
      <c r="F85" s="101">
        <f>'[1]1'!$D$108</f>
        <v>0</v>
      </c>
      <c r="G85" s="101">
        <f>'[1]1'!$E$108</f>
        <v>0</v>
      </c>
      <c r="H85" s="102">
        <f>'[1]1'!$F$108</f>
        <v>0</v>
      </c>
      <c r="I85" s="101">
        <f>'[1]1'!$G$108</f>
        <v>0</v>
      </c>
      <c r="J85" s="103">
        <f>'[1]1'!$H$108</f>
        <v>0</v>
      </c>
      <c r="K85" s="101">
        <f>'[1]1'!$P$108</f>
        <v>0</v>
      </c>
      <c r="L85" s="101">
        <f>'[1]1'!$Y$108</f>
        <v>0</v>
      </c>
      <c r="M85" s="101">
        <f>'[1]1'!$AA$108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'[1]1'!$C$109</f>
        <v>0</v>
      </c>
      <c r="F86" s="101">
        <f>'[1]1'!$D$109</f>
        <v>0</v>
      </c>
      <c r="G86" s="101">
        <f>'[1]1'!$E$109</f>
        <v>0</v>
      </c>
      <c r="H86" s="102">
        <f>'[1]1'!$F$109</f>
        <v>0</v>
      </c>
      <c r="I86" s="101">
        <f>'[1]1'!$G$109</f>
        <v>0</v>
      </c>
      <c r="J86" s="103">
        <f>'[1]1'!$H$109</f>
        <v>0</v>
      </c>
      <c r="K86" s="101">
        <f>'[1]1'!$P$109</f>
        <v>0</v>
      </c>
      <c r="L86" s="101">
        <f>'[1]1'!$Y$109</f>
        <v>0</v>
      </c>
      <c r="M86" s="101">
        <f>'[1]1'!$AA$109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'[1]1'!$C$110</f>
        <v>0</v>
      </c>
      <c r="F87" s="101">
        <f>'[1]1'!$D$110</f>
        <v>0</v>
      </c>
      <c r="G87" s="101">
        <f>'[1]1'!$E$110</f>
        <v>0</v>
      </c>
      <c r="H87" s="102">
        <f>'[1]1'!$F$110</f>
        <v>0</v>
      </c>
      <c r="I87" s="101">
        <f>'[1]1'!$G$110</f>
        <v>0</v>
      </c>
      <c r="J87" s="103">
        <f>'[1]1'!$H$110</f>
        <v>0</v>
      </c>
      <c r="K87" s="101">
        <f>'[1]1'!$P$110</f>
        <v>0</v>
      </c>
      <c r="L87" s="101">
        <f>'[1]1'!$Y$110</f>
        <v>0</v>
      </c>
      <c r="M87" s="101">
        <f>'[1]1'!$AA$110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'[1]1'!$C$111</f>
        <v>1850</v>
      </c>
      <c r="F88" s="101">
        <f>'[1]1'!$D$111</f>
        <v>856</v>
      </c>
      <c r="G88" s="101">
        <f>'[1]1'!$E$111</f>
        <v>12</v>
      </c>
      <c r="H88" s="102">
        <f>'[1]1'!$F$111</f>
        <v>1430</v>
      </c>
      <c r="I88" s="101">
        <f>'[1]1'!$G$111</f>
        <v>0</v>
      </c>
      <c r="J88" s="103">
        <f>'[1]1'!$H$111</f>
        <v>0</v>
      </c>
      <c r="K88" s="101">
        <f>'[1]1'!$P$111</f>
        <v>0</v>
      </c>
      <c r="L88" s="101">
        <f>'[1]1'!$Y$111</f>
        <v>0</v>
      </c>
      <c r="M88" s="101">
        <f>'[1]1'!$AA$111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'[1]1'!$C$112</f>
        <v>2042</v>
      </c>
      <c r="F90" s="74">
        <f>'[1]1'!$D$112</f>
        <v>18236</v>
      </c>
      <c r="G90" s="74">
        <f>'[1]1'!$E$112</f>
        <v>12266</v>
      </c>
      <c r="H90" s="75">
        <f>'[1]1'!$F$112</f>
        <v>4564</v>
      </c>
      <c r="I90" s="74">
        <f>'[1]1'!$G$112</f>
        <v>4564</v>
      </c>
      <c r="J90" s="76">
        <f>'[1]1'!$H$112</f>
        <v>4564</v>
      </c>
      <c r="K90" s="74">
        <f>'[1]1'!$P$112</f>
        <v>4829</v>
      </c>
      <c r="L90" s="74">
        <f>'[1]1'!$Y$112</f>
        <v>5095</v>
      </c>
      <c r="M90" s="74">
        <f>'[1]1'!$AA$112</f>
        <v>5350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12793396</v>
      </c>
      <c r="F92" s="28">
        <f t="shared" ref="F92:M92" si="16">F4+F51+F77+F90</f>
        <v>13653667</v>
      </c>
      <c r="G92" s="28">
        <f t="shared" si="16"/>
        <v>15111220</v>
      </c>
      <c r="H92" s="29">
        <f t="shared" si="16"/>
        <v>16007238</v>
      </c>
      <c r="I92" s="28">
        <f t="shared" si="16"/>
        <v>16608624</v>
      </c>
      <c r="J92" s="30">
        <f t="shared" si="16"/>
        <v>16608624</v>
      </c>
      <c r="K92" s="28">
        <f t="shared" si="16"/>
        <v>17744928</v>
      </c>
      <c r="L92" s="28">
        <f t="shared" si="16"/>
        <v>18562726</v>
      </c>
      <c r="M92" s="28">
        <f t="shared" si="16"/>
        <v>19442931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793342</v>
      </c>
      <c r="F4" s="74">
        <f t="shared" ref="F4:M4" si="0">F5+F8+F47</f>
        <v>822395</v>
      </c>
      <c r="G4" s="74">
        <f t="shared" si="0"/>
        <v>907475</v>
      </c>
      <c r="H4" s="75">
        <f t="shared" si="0"/>
        <v>1045897</v>
      </c>
      <c r="I4" s="74">
        <f t="shared" si="0"/>
        <v>1128529</v>
      </c>
      <c r="J4" s="76">
        <f t="shared" si="0"/>
        <v>1118129</v>
      </c>
      <c r="K4" s="74">
        <f t="shared" si="0"/>
        <v>1318960</v>
      </c>
      <c r="L4" s="74">
        <f t="shared" si="0"/>
        <v>1319682</v>
      </c>
      <c r="M4" s="74">
        <f t="shared" si="0"/>
        <v>1405232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615267</v>
      </c>
      <c r="F5" s="81">
        <f t="shared" ref="F5:M5" si="1">SUM(F6:F7)</f>
        <v>631327</v>
      </c>
      <c r="G5" s="81">
        <f t="shared" si="1"/>
        <v>695123</v>
      </c>
      <c r="H5" s="82">
        <f t="shared" si="1"/>
        <v>780145</v>
      </c>
      <c r="I5" s="81">
        <f t="shared" si="1"/>
        <v>787261</v>
      </c>
      <c r="J5" s="83">
        <f t="shared" si="1"/>
        <v>780364</v>
      </c>
      <c r="K5" s="81">
        <f t="shared" si="1"/>
        <v>821258</v>
      </c>
      <c r="L5" s="81">
        <f t="shared" si="1"/>
        <v>878266</v>
      </c>
      <c r="M5" s="81">
        <f t="shared" si="1"/>
        <v>937506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'[1]1'!C$226</f>
        <v>541469</v>
      </c>
      <c r="F6" s="88">
        <f>'[1]1'!D$226</f>
        <v>553954</v>
      </c>
      <c r="G6" s="88">
        <f>'[1]1'!E$226</f>
        <v>606946</v>
      </c>
      <c r="H6" s="89">
        <f>'[1]1'!F$226</f>
        <v>681643</v>
      </c>
      <c r="I6" s="88">
        <f>'[1]1'!G$226</f>
        <v>688827</v>
      </c>
      <c r="J6" s="90">
        <f>'[1]1'!H$226</f>
        <v>681930</v>
      </c>
      <c r="K6" s="88">
        <f>'[1]1'!P$226</f>
        <v>717211</v>
      </c>
      <c r="L6" s="88">
        <f>'[1]1'!Y$226</f>
        <v>766950</v>
      </c>
      <c r="M6" s="88">
        <f>'[1]1'!AA$226</f>
        <v>818630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'[1]1'!C$227</f>
        <v>73798</v>
      </c>
      <c r="F7" s="94">
        <f>'[1]1'!D$227</f>
        <v>77373</v>
      </c>
      <c r="G7" s="94">
        <f>'[1]1'!E$227</f>
        <v>88177</v>
      </c>
      <c r="H7" s="95">
        <f>'[1]1'!F$227</f>
        <v>98502</v>
      </c>
      <c r="I7" s="94">
        <f>'[1]1'!G$227</f>
        <v>98434</v>
      </c>
      <c r="J7" s="96">
        <f>'[1]1'!H$227</f>
        <v>98434</v>
      </c>
      <c r="K7" s="94">
        <f>'[1]1'!P$227</f>
        <v>104047</v>
      </c>
      <c r="L7" s="94">
        <f>'[1]1'!Y$227</f>
        <v>111316</v>
      </c>
      <c r="M7" s="94">
        <f>'[1]1'!AA$227</f>
        <v>118876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178075</v>
      </c>
      <c r="F8" s="81">
        <f t="shared" ref="F8:M8" si="3">SUM(F9:F46)</f>
        <v>191068</v>
      </c>
      <c r="G8" s="81">
        <f t="shared" si="3"/>
        <v>212352</v>
      </c>
      <c r="H8" s="82">
        <f t="shared" si="3"/>
        <v>265752</v>
      </c>
      <c r="I8" s="81">
        <f t="shared" si="3"/>
        <v>341268</v>
      </c>
      <c r="J8" s="83">
        <f t="shared" si="3"/>
        <v>337765</v>
      </c>
      <c r="K8" s="81">
        <f t="shared" si="3"/>
        <v>497702</v>
      </c>
      <c r="L8" s="81">
        <f t="shared" si="3"/>
        <v>441416</v>
      </c>
      <c r="M8" s="81">
        <f t="shared" si="3"/>
        <v>467726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'[1]1'!C$229</f>
        <v>753</v>
      </c>
      <c r="F9" s="88">
        <f>'[1]1'!D$229</f>
        <v>665</v>
      </c>
      <c r="G9" s="88">
        <f>'[1]1'!E$229</f>
        <v>576</v>
      </c>
      <c r="H9" s="89">
        <f>'[1]1'!F$229</f>
        <v>942</v>
      </c>
      <c r="I9" s="88">
        <f>'[1]1'!G$229</f>
        <v>738</v>
      </c>
      <c r="J9" s="90">
        <f>'[1]1'!H$229</f>
        <v>738</v>
      </c>
      <c r="K9" s="88">
        <f>'[1]1'!P$229</f>
        <v>773</v>
      </c>
      <c r="L9" s="88">
        <f>'[1]1'!Y$229</f>
        <v>816</v>
      </c>
      <c r="M9" s="88">
        <f>'[1]1'!AA$229</f>
        <v>858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'[1]1'!C$230</f>
        <v>5196</v>
      </c>
      <c r="F10" s="101">
        <f>'[1]1'!D$230</f>
        <v>7205</v>
      </c>
      <c r="G10" s="101">
        <f>'[1]1'!E$230</f>
        <v>4703</v>
      </c>
      <c r="H10" s="102">
        <f>'[1]1'!F$230</f>
        <v>5193</v>
      </c>
      <c r="I10" s="101">
        <f>'[1]1'!G$230</f>
        <v>6166</v>
      </c>
      <c r="J10" s="103">
        <f>'[1]1'!H$230</f>
        <v>6166</v>
      </c>
      <c r="K10" s="101">
        <f>'[1]1'!P$230</f>
        <v>6256</v>
      </c>
      <c r="L10" s="101">
        <f>'[1]1'!Y$230</f>
        <v>6586</v>
      </c>
      <c r="M10" s="101">
        <f>'[1]1'!AA$230</f>
        <v>6915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'[1]1'!C$231</f>
        <v>4459</v>
      </c>
      <c r="F11" s="101">
        <f>'[1]1'!D$231</f>
        <v>9383</v>
      </c>
      <c r="G11" s="101">
        <f>'[1]1'!E$231</f>
        <v>3317</v>
      </c>
      <c r="H11" s="102">
        <f>'[1]1'!F$231</f>
        <v>9053</v>
      </c>
      <c r="I11" s="101">
        <f>'[1]1'!G$231</f>
        <v>10037</v>
      </c>
      <c r="J11" s="103">
        <f>'[1]1'!H$231</f>
        <v>10029</v>
      </c>
      <c r="K11" s="101">
        <f>'[1]1'!P$231</f>
        <v>11450</v>
      </c>
      <c r="L11" s="101">
        <f>'[1]1'!Y$231</f>
        <v>12054</v>
      </c>
      <c r="M11" s="101">
        <f>'[1]1'!AA$231</f>
        <v>12657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'[1]1'!C$232</f>
        <v>11177</v>
      </c>
      <c r="F12" s="101">
        <f>'[1]1'!D$232</f>
        <v>11390</v>
      </c>
      <c r="G12" s="101">
        <f>'[1]1'!E$232</f>
        <v>11892</v>
      </c>
      <c r="H12" s="102">
        <f>'[1]1'!F$232</f>
        <v>15786</v>
      </c>
      <c r="I12" s="101">
        <f>'[1]1'!G$232</f>
        <v>12563</v>
      </c>
      <c r="J12" s="103">
        <f>'[1]1'!H$232</f>
        <v>12499</v>
      </c>
      <c r="K12" s="101">
        <f>'[1]1'!P$232</f>
        <v>13738</v>
      </c>
      <c r="L12" s="101">
        <f>'[1]1'!Y$232</f>
        <v>14494</v>
      </c>
      <c r="M12" s="101">
        <f>'[1]1'!AA$232</f>
        <v>15219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'[1]1'!C$233</f>
        <v>2378</v>
      </c>
      <c r="F13" s="101">
        <f>'[1]1'!D$233</f>
        <v>633</v>
      </c>
      <c r="G13" s="101">
        <f>'[1]1'!E$233</f>
        <v>521</v>
      </c>
      <c r="H13" s="102">
        <f>'[1]1'!F$233</f>
        <v>728</v>
      </c>
      <c r="I13" s="101">
        <f>'[1]1'!G$233</f>
        <v>728</v>
      </c>
      <c r="J13" s="103">
        <f>'[1]1'!H$233</f>
        <v>792</v>
      </c>
      <c r="K13" s="101">
        <f>'[1]1'!P$233</f>
        <v>770</v>
      </c>
      <c r="L13" s="101">
        <f>'[1]1'!Y$233</f>
        <v>812</v>
      </c>
      <c r="M13" s="101">
        <f>'[1]1'!AA$233</f>
        <v>853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'[1]1'!C$234</f>
        <v>3345</v>
      </c>
      <c r="F14" s="101">
        <f>'[1]1'!D$234</f>
        <v>1558</v>
      </c>
      <c r="G14" s="101">
        <f>'[1]1'!E$234</f>
        <v>4550</v>
      </c>
      <c r="H14" s="102">
        <f>'[1]1'!F$234</f>
        <v>6093</v>
      </c>
      <c r="I14" s="101">
        <f>'[1]1'!G$234</f>
        <v>6465</v>
      </c>
      <c r="J14" s="103">
        <f>'[1]1'!H$234</f>
        <v>6795</v>
      </c>
      <c r="K14" s="101">
        <f>'[1]1'!P$234</f>
        <v>6158</v>
      </c>
      <c r="L14" s="101">
        <f>'[1]1'!Y$234</f>
        <v>6459</v>
      </c>
      <c r="M14" s="101">
        <f>'[1]1'!AA$234</f>
        <v>6783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'[1]1'!C$235</f>
        <v>8790</v>
      </c>
      <c r="F15" s="101">
        <f>'[1]1'!D$235</f>
        <v>11004</v>
      </c>
      <c r="G15" s="101">
        <f>'[1]1'!E$235</f>
        <v>10629</v>
      </c>
      <c r="H15" s="102">
        <f>'[1]1'!F$235</f>
        <v>10424</v>
      </c>
      <c r="I15" s="101">
        <f>'[1]1'!G$235</f>
        <v>13172</v>
      </c>
      <c r="J15" s="103">
        <f>'[1]1'!H$235</f>
        <v>13172</v>
      </c>
      <c r="K15" s="101">
        <f>'[1]1'!P$235</f>
        <v>13775</v>
      </c>
      <c r="L15" s="101">
        <f>'[1]1'!Y$235</f>
        <v>14521</v>
      </c>
      <c r="M15" s="101">
        <f>'[1]1'!AA$235</f>
        <v>15245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'[1]1'!C$236</f>
        <v>13836</v>
      </c>
      <c r="F16" s="101">
        <f>'[1]1'!D$236</f>
        <v>16250</v>
      </c>
      <c r="G16" s="101">
        <f>'[1]1'!E$236</f>
        <v>15169</v>
      </c>
      <c r="H16" s="102">
        <f>'[1]1'!F$236</f>
        <v>14324</v>
      </c>
      <c r="I16" s="101">
        <f>'[1]1'!G$236</f>
        <v>21139</v>
      </c>
      <c r="J16" s="103">
        <f>'[1]1'!H$236</f>
        <v>20836</v>
      </c>
      <c r="K16" s="101">
        <f>'[1]1'!P$236</f>
        <v>22473</v>
      </c>
      <c r="L16" s="101">
        <f>'[1]1'!Y$236</f>
        <v>24705</v>
      </c>
      <c r="M16" s="101">
        <f>'[1]1'!AA$236</f>
        <v>24937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'[1]1'!C$237</f>
        <v>35840</v>
      </c>
      <c r="F17" s="101">
        <f>'[1]1'!D$237</f>
        <v>31493</v>
      </c>
      <c r="G17" s="101">
        <f>'[1]1'!E$237</f>
        <v>32736</v>
      </c>
      <c r="H17" s="102">
        <f>'[1]1'!F$237</f>
        <v>29216</v>
      </c>
      <c r="I17" s="101">
        <f>'[1]1'!G$237</f>
        <v>36270</v>
      </c>
      <c r="J17" s="103">
        <f>'[1]1'!H$237</f>
        <v>36270</v>
      </c>
      <c r="K17" s="101">
        <f>'[1]1'!P$237</f>
        <v>37301</v>
      </c>
      <c r="L17" s="101">
        <f>'[1]1'!Y$237</f>
        <v>39350</v>
      </c>
      <c r="M17" s="101">
        <f>'[1]1'!AA$237</f>
        <v>41318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'[1]1'!C$238</f>
        <v>0</v>
      </c>
      <c r="F18" s="101">
        <f>'[1]1'!D$238</f>
        <v>0</v>
      </c>
      <c r="G18" s="101">
        <f>'[1]1'!E$238</f>
        <v>0</v>
      </c>
      <c r="H18" s="102">
        <f>'[1]1'!F$238</f>
        <v>0</v>
      </c>
      <c r="I18" s="101">
        <f>'[1]1'!G$238</f>
        <v>0</v>
      </c>
      <c r="J18" s="103">
        <f>'[1]1'!H$238</f>
        <v>0</v>
      </c>
      <c r="K18" s="101">
        <f>'[1]1'!P$238</f>
        <v>0</v>
      </c>
      <c r="L18" s="101">
        <f>'[1]1'!Y$238</f>
        <v>0</v>
      </c>
      <c r="M18" s="101">
        <f>'[1]1'!AA$238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'[1]1'!C$239</f>
        <v>0</v>
      </c>
      <c r="F19" s="101">
        <f>'[1]1'!D$239</f>
        <v>0</v>
      </c>
      <c r="G19" s="101">
        <f>'[1]1'!E$239</f>
        <v>0</v>
      </c>
      <c r="H19" s="102">
        <f>'[1]1'!F$239</f>
        <v>0</v>
      </c>
      <c r="I19" s="101">
        <f>'[1]1'!G$239</f>
        <v>0</v>
      </c>
      <c r="J19" s="103">
        <f>'[1]1'!H$239</f>
        <v>0</v>
      </c>
      <c r="K19" s="101">
        <f>'[1]1'!P$239</f>
        <v>0</v>
      </c>
      <c r="L19" s="101">
        <f>'[1]1'!Y$239</f>
        <v>0</v>
      </c>
      <c r="M19" s="101">
        <f>'[1]1'!AA$239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'[1]1'!C$240</f>
        <v>0</v>
      </c>
      <c r="F20" s="101">
        <f>'[1]1'!D$240</f>
        <v>0</v>
      </c>
      <c r="G20" s="101">
        <f>'[1]1'!E$240</f>
        <v>0</v>
      </c>
      <c r="H20" s="102">
        <f>'[1]1'!F$240</f>
        <v>0</v>
      </c>
      <c r="I20" s="101">
        <f>'[1]1'!G$240</f>
        <v>0</v>
      </c>
      <c r="J20" s="103">
        <f>'[1]1'!H$240</f>
        <v>0</v>
      </c>
      <c r="K20" s="101">
        <f>'[1]1'!P$240</f>
        <v>0</v>
      </c>
      <c r="L20" s="101">
        <f>'[1]1'!Y$240</f>
        <v>0</v>
      </c>
      <c r="M20" s="101">
        <f>'[1]1'!AA$240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'[1]1'!C$241</f>
        <v>4169</v>
      </c>
      <c r="F21" s="101">
        <f>'[1]1'!D$241</f>
        <v>3343</v>
      </c>
      <c r="G21" s="101">
        <f>'[1]1'!E$241</f>
        <v>6235</v>
      </c>
      <c r="H21" s="102">
        <f>'[1]1'!F$241</f>
        <v>2283</v>
      </c>
      <c r="I21" s="101">
        <f>'[1]1'!G$241</f>
        <v>2143</v>
      </c>
      <c r="J21" s="103">
        <f>'[1]1'!H$241</f>
        <v>4025</v>
      </c>
      <c r="K21" s="101">
        <f>'[1]1'!P$241</f>
        <v>2443</v>
      </c>
      <c r="L21" s="101">
        <f>'[1]1'!Y$241</f>
        <v>2578</v>
      </c>
      <c r="M21" s="101">
        <f>'[1]1'!AA$241</f>
        <v>2707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'[1]1'!C$242</f>
        <v>8161</v>
      </c>
      <c r="F22" s="101">
        <f>'[1]1'!D$242</f>
        <v>6433</v>
      </c>
      <c r="G22" s="101">
        <f>'[1]1'!E$242</f>
        <v>4074</v>
      </c>
      <c r="H22" s="102">
        <f>'[1]1'!F$242</f>
        <v>9480</v>
      </c>
      <c r="I22" s="101">
        <f>'[1]1'!G$242</f>
        <v>8947</v>
      </c>
      <c r="J22" s="103">
        <f>'[1]1'!H$242</f>
        <v>7315</v>
      </c>
      <c r="K22" s="101">
        <f>'[1]1'!P$242</f>
        <v>8989</v>
      </c>
      <c r="L22" s="101">
        <f>'[1]1'!Y$242</f>
        <v>9480</v>
      </c>
      <c r="M22" s="101">
        <f>'[1]1'!AA$242</f>
        <v>9951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'[1]1'!C$243</f>
        <v>3282</v>
      </c>
      <c r="F23" s="101">
        <f>'[1]1'!D$243</f>
        <v>3770</v>
      </c>
      <c r="G23" s="101">
        <f>'[1]1'!E$243</f>
        <v>7448</v>
      </c>
      <c r="H23" s="102">
        <f>'[1]1'!F$243</f>
        <v>17720</v>
      </c>
      <c r="I23" s="101">
        <f>'[1]1'!G$243</f>
        <v>10177</v>
      </c>
      <c r="J23" s="103">
        <f>'[1]1'!H$243</f>
        <v>10222</v>
      </c>
      <c r="K23" s="101">
        <f>'[1]1'!P$243</f>
        <v>14006</v>
      </c>
      <c r="L23" s="101">
        <f>'[1]1'!Y$243</f>
        <v>14776</v>
      </c>
      <c r="M23" s="101">
        <f>'[1]1'!AA$243</f>
        <v>15515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'[1]1'!C$244</f>
        <v>249</v>
      </c>
      <c r="F24" s="101">
        <f>'[1]1'!D$244</f>
        <v>249</v>
      </c>
      <c r="G24" s="101">
        <f>'[1]1'!E$244</f>
        <v>375</v>
      </c>
      <c r="H24" s="102">
        <f>'[1]1'!F$244</f>
        <v>505</v>
      </c>
      <c r="I24" s="101">
        <f>'[1]1'!G$244</f>
        <v>333</v>
      </c>
      <c r="J24" s="103">
        <f>'[1]1'!H$244</f>
        <v>330</v>
      </c>
      <c r="K24" s="101">
        <f>'[1]1'!P$244</f>
        <v>308</v>
      </c>
      <c r="L24" s="101">
        <f>'[1]1'!Y$244</f>
        <v>316</v>
      </c>
      <c r="M24" s="101">
        <f>'[1]1'!AA$244</f>
        <v>328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'[1]1'!C$245</f>
        <v>11492</v>
      </c>
      <c r="F25" s="101">
        <f>'[1]1'!D$245</f>
        <v>16854</v>
      </c>
      <c r="G25" s="101">
        <f>'[1]1'!E$245</f>
        <v>0</v>
      </c>
      <c r="H25" s="102">
        <f>'[1]1'!F$245</f>
        <v>16554</v>
      </c>
      <c r="I25" s="101">
        <f>'[1]1'!G$245</f>
        <v>20078</v>
      </c>
      <c r="J25" s="103">
        <f>'[1]1'!H$245</f>
        <v>20265</v>
      </c>
      <c r="K25" s="101">
        <f>'[1]1'!P$245</f>
        <v>21145</v>
      </c>
      <c r="L25" s="101">
        <f>'[1]1'!Y$245</f>
        <v>22312</v>
      </c>
      <c r="M25" s="101">
        <f>'[1]1'!AA$245</f>
        <v>23430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'[1]1'!C$246</f>
        <v>0</v>
      </c>
      <c r="F26" s="101">
        <f>'[1]1'!D$246</f>
        <v>0</v>
      </c>
      <c r="G26" s="101">
        <f>'[1]1'!E$246</f>
        <v>0</v>
      </c>
      <c r="H26" s="102">
        <f>'[1]1'!F$246</f>
        <v>0</v>
      </c>
      <c r="I26" s="101">
        <f>'[1]1'!G$246</f>
        <v>0</v>
      </c>
      <c r="J26" s="103">
        <f>'[1]1'!H$246</f>
        <v>0</v>
      </c>
      <c r="K26" s="101">
        <f>'[1]1'!P$246</f>
        <v>0</v>
      </c>
      <c r="L26" s="101">
        <f>'[1]1'!Y$246</f>
        <v>0</v>
      </c>
      <c r="M26" s="101">
        <f>'[1]1'!AA$246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'[1]1'!C$247</f>
        <v>0</v>
      </c>
      <c r="F27" s="101">
        <f>'[1]1'!D$247</f>
        <v>0</v>
      </c>
      <c r="G27" s="101">
        <f>'[1]1'!E$247</f>
        <v>0</v>
      </c>
      <c r="H27" s="102">
        <f>'[1]1'!F$247</f>
        <v>0</v>
      </c>
      <c r="I27" s="101">
        <f>'[1]1'!G$247</f>
        <v>0</v>
      </c>
      <c r="J27" s="103">
        <f>'[1]1'!H$247</f>
        <v>0</v>
      </c>
      <c r="K27" s="101">
        <f>'[1]1'!P$247</f>
        <v>0</v>
      </c>
      <c r="L27" s="101">
        <f>'[1]1'!Y$247</f>
        <v>0</v>
      </c>
      <c r="M27" s="101">
        <f>'[1]1'!AA$247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'[1]1'!C$248</f>
        <v>0</v>
      </c>
      <c r="F28" s="101">
        <f>'[1]1'!D$248</f>
        <v>0</v>
      </c>
      <c r="G28" s="101">
        <f>'[1]1'!E$248</f>
        <v>0</v>
      </c>
      <c r="H28" s="102">
        <f>'[1]1'!F$248</f>
        <v>0</v>
      </c>
      <c r="I28" s="101">
        <f>'[1]1'!G$248</f>
        <v>0</v>
      </c>
      <c r="J28" s="103">
        <f>'[1]1'!H$248</f>
        <v>0</v>
      </c>
      <c r="K28" s="101">
        <f>'[1]1'!P$248</f>
        <v>0</v>
      </c>
      <c r="L28" s="101">
        <f>'[1]1'!Y$248</f>
        <v>0</v>
      </c>
      <c r="M28" s="101">
        <f>'[1]1'!AA$248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'[1]1'!C$249</f>
        <v>0</v>
      </c>
      <c r="F29" s="101">
        <f>'[1]1'!D$249</f>
        <v>3</v>
      </c>
      <c r="G29" s="101">
        <f>'[1]1'!E$249</f>
        <v>9</v>
      </c>
      <c r="H29" s="102">
        <f>'[1]1'!F$249</f>
        <v>0</v>
      </c>
      <c r="I29" s="101">
        <f>'[1]1'!G$249</f>
        <v>0</v>
      </c>
      <c r="J29" s="103">
        <f>'[1]1'!H$249</f>
        <v>0</v>
      </c>
      <c r="K29" s="101">
        <f>'[1]1'!P$249</f>
        <v>0</v>
      </c>
      <c r="L29" s="101">
        <f>'[1]1'!Y$249</f>
        <v>0</v>
      </c>
      <c r="M29" s="101">
        <f>'[1]1'!AA$249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'[1]1'!C$250</f>
        <v>0</v>
      </c>
      <c r="F30" s="101">
        <f>'[1]1'!D$250</f>
        <v>0</v>
      </c>
      <c r="G30" s="101">
        <f>'[1]1'!E$250</f>
        <v>0</v>
      </c>
      <c r="H30" s="102">
        <f>'[1]1'!F$250</f>
        <v>0</v>
      </c>
      <c r="I30" s="101">
        <f>'[1]1'!G$250</f>
        <v>0</v>
      </c>
      <c r="J30" s="103">
        <f>'[1]1'!H$250</f>
        <v>0</v>
      </c>
      <c r="K30" s="101">
        <f>'[1]1'!P$250</f>
        <v>0</v>
      </c>
      <c r="L30" s="101">
        <f>'[1]1'!Y$250</f>
        <v>0</v>
      </c>
      <c r="M30" s="101">
        <f>'[1]1'!AA$250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'[1]1'!C$251</f>
        <v>5324</v>
      </c>
      <c r="F31" s="101">
        <f>'[1]1'!D$251</f>
        <v>1048</v>
      </c>
      <c r="G31" s="101">
        <f>'[1]1'!E$251</f>
        <v>847</v>
      </c>
      <c r="H31" s="102">
        <f>'[1]1'!F$251</f>
        <v>11250</v>
      </c>
      <c r="I31" s="101">
        <f>'[1]1'!G$251</f>
        <v>5531</v>
      </c>
      <c r="J31" s="103">
        <f>'[1]1'!H$251</f>
        <v>5568</v>
      </c>
      <c r="K31" s="101">
        <f>'[1]1'!P$251</f>
        <v>1432</v>
      </c>
      <c r="L31" s="101">
        <f>'[1]1'!Y$251</f>
        <v>1509</v>
      </c>
      <c r="M31" s="101">
        <f>'[1]1'!AA$251</f>
        <v>1585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'[1]1'!C$252</f>
        <v>54</v>
      </c>
      <c r="F32" s="101">
        <f>'[1]1'!D$252</f>
        <v>102</v>
      </c>
      <c r="G32" s="101">
        <f>'[1]1'!E$252</f>
        <v>202</v>
      </c>
      <c r="H32" s="102">
        <f>'[1]1'!F$252</f>
        <v>204</v>
      </c>
      <c r="I32" s="101">
        <f>'[1]1'!G$252</f>
        <v>263</v>
      </c>
      <c r="J32" s="103">
        <f>'[1]1'!H$252</f>
        <v>263</v>
      </c>
      <c r="K32" s="101">
        <f>'[1]1'!P$252</f>
        <v>254</v>
      </c>
      <c r="L32" s="101">
        <f>'[1]1'!Y$252</f>
        <v>266</v>
      </c>
      <c r="M32" s="101">
        <f>'[1]1'!AA$252</f>
        <v>279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'[1]1'!C$253</f>
        <v>0</v>
      </c>
      <c r="F33" s="101">
        <f>'[1]1'!D$253</f>
        <v>0</v>
      </c>
      <c r="G33" s="101">
        <f>'[1]1'!E$253</f>
        <v>11</v>
      </c>
      <c r="H33" s="102">
        <f>'[1]1'!F$253</f>
        <v>0</v>
      </c>
      <c r="I33" s="101">
        <f>'[1]1'!G$253</f>
        <v>0</v>
      </c>
      <c r="J33" s="103">
        <f>'[1]1'!H$253</f>
        <v>0</v>
      </c>
      <c r="K33" s="101">
        <f>'[1]1'!P$253</f>
        <v>0</v>
      </c>
      <c r="L33" s="101">
        <f>'[1]1'!Y$253</f>
        <v>0</v>
      </c>
      <c r="M33" s="101">
        <f>'[1]1'!AA$253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'[1]1'!C$254</f>
        <v>0</v>
      </c>
      <c r="F34" s="101">
        <f>'[1]1'!D$254</f>
        <v>0</v>
      </c>
      <c r="G34" s="101">
        <f>'[1]1'!E$254</f>
        <v>0</v>
      </c>
      <c r="H34" s="102">
        <f>'[1]1'!F$254</f>
        <v>0</v>
      </c>
      <c r="I34" s="101">
        <f>'[1]1'!G$254</f>
        <v>0</v>
      </c>
      <c r="J34" s="103">
        <f>'[1]1'!H$254</f>
        <v>0</v>
      </c>
      <c r="K34" s="101">
        <f>'[1]1'!P$254</f>
        <v>0</v>
      </c>
      <c r="L34" s="101">
        <f>'[1]1'!Y$254</f>
        <v>0</v>
      </c>
      <c r="M34" s="101">
        <f>'[1]1'!AA$254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'[1]1'!C$255</f>
        <v>0</v>
      </c>
      <c r="F35" s="101">
        <f>'[1]1'!D$255</f>
        <v>0</v>
      </c>
      <c r="G35" s="101">
        <f>'[1]1'!E$255</f>
        <v>0</v>
      </c>
      <c r="H35" s="102">
        <f>'[1]1'!F$255</f>
        <v>0</v>
      </c>
      <c r="I35" s="101">
        <f>'[1]1'!G$255</f>
        <v>0</v>
      </c>
      <c r="J35" s="103">
        <f>'[1]1'!H$255</f>
        <v>0</v>
      </c>
      <c r="K35" s="101">
        <f>'[1]1'!P$255</f>
        <v>0</v>
      </c>
      <c r="L35" s="101">
        <f>'[1]1'!Y$255</f>
        <v>0</v>
      </c>
      <c r="M35" s="101">
        <f>'[1]1'!AA$255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'[1]1'!C$256</f>
        <v>0</v>
      </c>
      <c r="F36" s="101">
        <f>'[1]1'!D$256</f>
        <v>1</v>
      </c>
      <c r="G36" s="101">
        <f>'[1]1'!E$256</f>
        <v>45301</v>
      </c>
      <c r="H36" s="102">
        <f>'[1]1'!F$256</f>
        <v>60173</v>
      </c>
      <c r="I36" s="101">
        <f>'[1]1'!G$256</f>
        <v>137869</v>
      </c>
      <c r="J36" s="103">
        <f>'[1]1'!H$256</f>
        <v>134367</v>
      </c>
      <c r="K36" s="101">
        <f>'[1]1'!P$256</f>
        <v>288122</v>
      </c>
      <c r="L36" s="101">
        <f>'[1]1'!Y$256</f>
        <v>219587</v>
      </c>
      <c r="M36" s="101">
        <f>'[1]1'!AA$256</f>
        <v>235818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'[1]1'!C$257</f>
        <v>1640</v>
      </c>
      <c r="F37" s="101">
        <f>'[1]1'!D$257</f>
        <v>793</v>
      </c>
      <c r="G37" s="101">
        <f>'[1]1'!E$257</f>
        <v>57</v>
      </c>
      <c r="H37" s="102">
        <f>'[1]1'!F$257</f>
        <v>1969</v>
      </c>
      <c r="I37" s="101">
        <f>'[1]1'!G$257</f>
        <v>1341</v>
      </c>
      <c r="J37" s="103">
        <f>'[1]1'!H$257</f>
        <v>1241</v>
      </c>
      <c r="K37" s="101">
        <f>'[1]1'!P$257</f>
        <v>1283</v>
      </c>
      <c r="L37" s="101">
        <f>'[1]1'!Y$257</f>
        <v>1336</v>
      </c>
      <c r="M37" s="101">
        <f>'[1]1'!AA$257</f>
        <v>1401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'[1]1'!C$258</f>
        <v>6425</v>
      </c>
      <c r="F38" s="101">
        <f>'[1]1'!D$258</f>
        <v>7947</v>
      </c>
      <c r="G38" s="101">
        <f>'[1]1'!E$258</f>
        <v>10729</v>
      </c>
      <c r="H38" s="102">
        <f>'[1]1'!F$258</f>
        <v>12830</v>
      </c>
      <c r="I38" s="101">
        <f>'[1]1'!G$258</f>
        <v>10766</v>
      </c>
      <c r="J38" s="103">
        <f>'[1]1'!H$258</f>
        <v>10429</v>
      </c>
      <c r="K38" s="101">
        <f>'[1]1'!P$258</f>
        <v>11651</v>
      </c>
      <c r="L38" s="101">
        <f>'[1]1'!Y$258</f>
        <v>12284</v>
      </c>
      <c r="M38" s="101">
        <f>'[1]1'!AA$258</f>
        <v>12896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'[1]1'!C$259</f>
        <v>3405</v>
      </c>
      <c r="F39" s="101">
        <f>'[1]1'!D$259</f>
        <v>8901</v>
      </c>
      <c r="G39" s="101">
        <f>'[1]1'!E$259</f>
        <v>1726</v>
      </c>
      <c r="H39" s="102">
        <f>'[1]1'!F$259</f>
        <v>4277</v>
      </c>
      <c r="I39" s="101">
        <f>'[1]1'!G$259</f>
        <v>2492</v>
      </c>
      <c r="J39" s="103">
        <f>'[1]1'!H$259</f>
        <v>2630</v>
      </c>
      <c r="K39" s="101">
        <f>'[1]1'!P$259</f>
        <v>2550</v>
      </c>
      <c r="L39" s="101">
        <f>'[1]1'!Y$259</f>
        <v>2684</v>
      </c>
      <c r="M39" s="101">
        <f>'[1]1'!AA$259</f>
        <v>2818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'[1]1'!C$260</f>
        <v>24890</v>
      </c>
      <c r="F40" s="101">
        <f>'[1]1'!D$260</f>
        <v>31015</v>
      </c>
      <c r="G40" s="101">
        <f>'[1]1'!E$260</f>
        <v>14052</v>
      </c>
      <c r="H40" s="102">
        <f>'[1]1'!F$260</f>
        <v>13035</v>
      </c>
      <c r="I40" s="101">
        <f>'[1]1'!G$260</f>
        <v>9881</v>
      </c>
      <c r="J40" s="103">
        <f>'[1]1'!H$260</f>
        <v>10055</v>
      </c>
      <c r="K40" s="101">
        <f>'[1]1'!P$260</f>
        <v>9415</v>
      </c>
      <c r="L40" s="101">
        <f>'[1]1'!Y$260</f>
        <v>9876</v>
      </c>
      <c r="M40" s="101">
        <f>'[1]1'!AA$260</f>
        <v>10374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'[1]1'!C$261</f>
        <v>116</v>
      </c>
      <c r="F41" s="101">
        <f>'[1]1'!D$261</f>
        <v>335</v>
      </c>
      <c r="G41" s="101">
        <f>'[1]1'!E$261</f>
        <v>465</v>
      </c>
      <c r="H41" s="102">
        <f>'[1]1'!F$261</f>
        <v>274</v>
      </c>
      <c r="I41" s="101">
        <f>'[1]1'!G$261</f>
        <v>1287</v>
      </c>
      <c r="J41" s="103">
        <f>'[1]1'!H$261</f>
        <v>1129</v>
      </c>
      <c r="K41" s="101">
        <f>'[1]1'!P$261</f>
        <v>1111</v>
      </c>
      <c r="L41" s="101">
        <f>'[1]1'!Y$261</f>
        <v>1163</v>
      </c>
      <c r="M41" s="101">
        <f>'[1]1'!AA$261</f>
        <v>1220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'[1]1'!C$262</f>
        <v>11976</v>
      </c>
      <c r="F42" s="101">
        <f>'[1]1'!D$262</f>
        <v>10623</v>
      </c>
      <c r="G42" s="101">
        <f>'[1]1'!E$262</f>
        <v>30310</v>
      </c>
      <c r="H42" s="102">
        <f>'[1]1'!F$262</f>
        <v>15561</v>
      </c>
      <c r="I42" s="101">
        <f>'[1]1'!G$262</f>
        <v>13702</v>
      </c>
      <c r="J42" s="103">
        <f>'[1]1'!H$262</f>
        <v>13823</v>
      </c>
      <c r="K42" s="101">
        <f>'[1]1'!P$262</f>
        <v>12994</v>
      </c>
      <c r="L42" s="101">
        <f>'[1]1'!Y$262</f>
        <v>13660</v>
      </c>
      <c r="M42" s="101">
        <f>'[1]1'!AA$262</f>
        <v>14337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'[1]1'!C$263</f>
        <v>7468</v>
      </c>
      <c r="F43" s="101">
        <f>'[1]1'!D$263</f>
        <v>5040</v>
      </c>
      <c r="G43" s="101">
        <f>'[1]1'!E$263</f>
        <v>834</v>
      </c>
      <c r="H43" s="102">
        <f>'[1]1'!F$263</f>
        <v>1135</v>
      </c>
      <c r="I43" s="101">
        <f>'[1]1'!G$263</f>
        <v>1422</v>
      </c>
      <c r="J43" s="103">
        <f>'[1]1'!H$263</f>
        <v>1411</v>
      </c>
      <c r="K43" s="101">
        <f>'[1]1'!P$263</f>
        <v>1474</v>
      </c>
      <c r="L43" s="101">
        <f>'[1]1'!Y$263</f>
        <v>1555</v>
      </c>
      <c r="M43" s="101">
        <f>'[1]1'!AA$263</f>
        <v>1633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'[1]1'!C$264</f>
        <v>2680</v>
      </c>
      <c r="F44" s="101">
        <f>'[1]1'!D$264</f>
        <v>3490</v>
      </c>
      <c r="G44" s="101">
        <f>'[1]1'!E$264</f>
        <v>4705</v>
      </c>
      <c r="H44" s="102">
        <f>'[1]1'!F$264</f>
        <v>1868</v>
      </c>
      <c r="I44" s="101">
        <f>'[1]1'!G$264</f>
        <v>4423</v>
      </c>
      <c r="J44" s="103">
        <f>'[1]1'!H$264</f>
        <v>4198</v>
      </c>
      <c r="K44" s="101">
        <f>'[1]1'!P$264</f>
        <v>4321</v>
      </c>
      <c r="L44" s="101">
        <f>'[1]1'!Y$264</f>
        <v>4537</v>
      </c>
      <c r="M44" s="101">
        <f>'[1]1'!AA$264</f>
        <v>4765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'[1]1'!C$265</f>
        <v>900</v>
      </c>
      <c r="F45" s="101">
        <f>'[1]1'!D$265</f>
        <v>1450</v>
      </c>
      <c r="G45" s="101">
        <f>'[1]1'!E$265</f>
        <v>591</v>
      </c>
      <c r="H45" s="102">
        <f>'[1]1'!F$265</f>
        <v>4689</v>
      </c>
      <c r="I45" s="101">
        <f>'[1]1'!G$265</f>
        <v>3168</v>
      </c>
      <c r="J45" s="103">
        <f>'[1]1'!H$265</f>
        <v>3030</v>
      </c>
      <c r="K45" s="101">
        <f>'[1]1'!P$265</f>
        <v>3351</v>
      </c>
      <c r="L45" s="101">
        <f>'[1]1'!Y$265</f>
        <v>3534</v>
      </c>
      <c r="M45" s="101">
        <f>'[1]1'!AA$265</f>
        <v>3710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'[1]1'!C$266</f>
        <v>70</v>
      </c>
      <c r="F46" s="94">
        <f>'[1]1'!D$266</f>
        <v>90</v>
      </c>
      <c r="G46" s="94">
        <f>'[1]1'!E$266</f>
        <v>288</v>
      </c>
      <c r="H46" s="95">
        <f>'[1]1'!F$266</f>
        <v>186</v>
      </c>
      <c r="I46" s="94">
        <f>'[1]1'!G$266</f>
        <v>167</v>
      </c>
      <c r="J46" s="96">
        <f>'[1]1'!H$266</f>
        <v>167</v>
      </c>
      <c r="K46" s="94">
        <f>'[1]1'!P$266</f>
        <v>159</v>
      </c>
      <c r="L46" s="94">
        <f>'[1]1'!Y$266</f>
        <v>166</v>
      </c>
      <c r="M46" s="94">
        <f>'[1]1'!AA$266</f>
        <v>174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'[1]1'!C$268</f>
        <v>0</v>
      </c>
      <c r="F48" s="88">
        <f>'[1]1'!D$268</f>
        <v>0</v>
      </c>
      <c r="G48" s="88">
        <f>'[1]1'!E$268</f>
        <v>0</v>
      </c>
      <c r="H48" s="89">
        <f>'[1]1'!F$268</f>
        <v>0</v>
      </c>
      <c r="I48" s="88">
        <f>'[1]1'!G$268</f>
        <v>0</v>
      </c>
      <c r="J48" s="90">
        <f>'[1]1'!H$268</f>
        <v>0</v>
      </c>
      <c r="K48" s="88">
        <f>'[1]1'!P$268</f>
        <v>0</v>
      </c>
      <c r="L48" s="88">
        <f>'[1]1'!Y$268</f>
        <v>0</v>
      </c>
      <c r="M48" s="88">
        <f>'[1]1'!AA$268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'[1]1'!C$269</f>
        <v>0</v>
      </c>
      <c r="F49" s="94">
        <f>'[1]1'!D$269</f>
        <v>0</v>
      </c>
      <c r="G49" s="94">
        <f>'[1]1'!E$269</f>
        <v>0</v>
      </c>
      <c r="H49" s="95">
        <f>'[1]1'!F$269</f>
        <v>0</v>
      </c>
      <c r="I49" s="94">
        <f>'[1]1'!G$269</f>
        <v>0</v>
      </c>
      <c r="J49" s="96">
        <f>'[1]1'!H$269</f>
        <v>0</v>
      </c>
      <c r="K49" s="94">
        <f>'[1]1'!P$269</f>
        <v>0</v>
      </c>
      <c r="L49" s="94">
        <f>'[1]1'!Y$269</f>
        <v>0</v>
      </c>
      <c r="M49" s="94">
        <f>'[1]1'!AA$269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123407</v>
      </c>
      <c r="F51" s="74">
        <f t="shared" ref="F51:M51" si="7">F52+F59+F62+F63+F64+F72+F73</f>
        <v>103067</v>
      </c>
      <c r="G51" s="74">
        <f t="shared" si="7"/>
        <v>94115</v>
      </c>
      <c r="H51" s="75">
        <f t="shared" si="7"/>
        <v>55834</v>
      </c>
      <c r="I51" s="74">
        <f t="shared" si="7"/>
        <v>56945</v>
      </c>
      <c r="J51" s="76">
        <f t="shared" si="7"/>
        <v>61754</v>
      </c>
      <c r="K51" s="74">
        <f t="shared" si="7"/>
        <v>57603</v>
      </c>
      <c r="L51" s="74">
        <f t="shared" si="7"/>
        <v>60771</v>
      </c>
      <c r="M51" s="74">
        <f t="shared" si="7"/>
        <v>63811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'[1]1'!C$273</f>
        <v>0</v>
      </c>
      <c r="F54" s="88">
        <f>'[1]1'!D$273</f>
        <v>0</v>
      </c>
      <c r="G54" s="88">
        <f>'[1]1'!E$273</f>
        <v>0</v>
      </c>
      <c r="H54" s="89">
        <f>'[1]1'!F$273</f>
        <v>0</v>
      </c>
      <c r="I54" s="88">
        <f>'[1]1'!G$273</f>
        <v>0</v>
      </c>
      <c r="J54" s="90">
        <f>'[1]1'!H$273</f>
        <v>0</v>
      </c>
      <c r="K54" s="88">
        <f>'[1]1'!P$273</f>
        <v>0</v>
      </c>
      <c r="L54" s="88">
        <f>'[1]1'!Y$273</f>
        <v>0</v>
      </c>
      <c r="M54" s="88">
        <f>'[1]1'!AA$273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'[1]1'!C$274</f>
        <v>0</v>
      </c>
      <c r="F55" s="94">
        <f>'[1]1'!D$274</f>
        <v>0</v>
      </c>
      <c r="G55" s="94">
        <f>'[1]1'!E$274</f>
        <v>0</v>
      </c>
      <c r="H55" s="95">
        <f>'[1]1'!F$274</f>
        <v>0</v>
      </c>
      <c r="I55" s="94">
        <f>'[1]1'!G$274</f>
        <v>0</v>
      </c>
      <c r="J55" s="96">
        <f>'[1]1'!H$274</f>
        <v>0</v>
      </c>
      <c r="K55" s="94">
        <f>'[1]1'!P$274</f>
        <v>0</v>
      </c>
      <c r="L55" s="94">
        <f>'[1]1'!Y$274</f>
        <v>0</v>
      </c>
      <c r="M55" s="94">
        <f>'[1]1'!AA$274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'[1]1'!C$276</f>
        <v>0</v>
      </c>
      <c r="F57" s="88">
        <f>'[1]1'!D$276</f>
        <v>0</v>
      </c>
      <c r="G57" s="88">
        <f>'[1]1'!E$276</f>
        <v>0</v>
      </c>
      <c r="H57" s="89">
        <f>'[1]1'!F$276</f>
        <v>0</v>
      </c>
      <c r="I57" s="88">
        <f>'[1]1'!G$276</f>
        <v>0</v>
      </c>
      <c r="J57" s="90">
        <f>'[1]1'!H$276</f>
        <v>0</v>
      </c>
      <c r="K57" s="88">
        <f>'[1]1'!P$276</f>
        <v>0</v>
      </c>
      <c r="L57" s="88">
        <f>'[1]1'!Y$276</f>
        <v>0</v>
      </c>
      <c r="M57" s="88">
        <f>'[1]1'!AA$276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'[1]1'!C$277</f>
        <v>0</v>
      </c>
      <c r="F58" s="94">
        <f>'[1]1'!D$277</f>
        <v>0</v>
      </c>
      <c r="G58" s="94">
        <f>'[1]1'!E$277</f>
        <v>0</v>
      </c>
      <c r="H58" s="95">
        <f>'[1]1'!F$277</f>
        <v>0</v>
      </c>
      <c r="I58" s="94">
        <f>'[1]1'!G$277</f>
        <v>0</v>
      </c>
      <c r="J58" s="96">
        <f>'[1]1'!H$277</f>
        <v>0</v>
      </c>
      <c r="K58" s="94">
        <f>'[1]1'!P$277</f>
        <v>0</v>
      </c>
      <c r="L58" s="94">
        <f>'[1]1'!Y$277</f>
        <v>0</v>
      </c>
      <c r="M58" s="94">
        <f>'[1]1'!AA$277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8</v>
      </c>
      <c r="G59" s="81">
        <f t="shared" si="15"/>
        <v>774</v>
      </c>
      <c r="H59" s="82">
        <f t="shared" si="15"/>
        <v>6</v>
      </c>
      <c r="I59" s="81">
        <f t="shared" si="15"/>
        <v>6</v>
      </c>
      <c r="J59" s="83">
        <f t="shared" si="15"/>
        <v>8</v>
      </c>
      <c r="K59" s="81">
        <f t="shared" si="15"/>
        <v>6</v>
      </c>
      <c r="L59" s="81">
        <f t="shared" si="15"/>
        <v>6</v>
      </c>
      <c r="M59" s="81">
        <f t="shared" si="15"/>
        <v>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'[1]1'!C$279</f>
        <v>0</v>
      </c>
      <c r="F60" s="88">
        <f>'[1]1'!D$279</f>
        <v>0</v>
      </c>
      <c r="G60" s="88">
        <f>'[1]1'!E$279</f>
        <v>0</v>
      </c>
      <c r="H60" s="89">
        <f>'[1]1'!F$279</f>
        <v>0</v>
      </c>
      <c r="I60" s="88">
        <f>'[1]1'!G$279</f>
        <v>0</v>
      </c>
      <c r="J60" s="90">
        <f>'[1]1'!H$279</f>
        <v>0</v>
      </c>
      <c r="K60" s="88">
        <f>'[1]1'!P$279</f>
        <v>0</v>
      </c>
      <c r="L60" s="88">
        <f>'[1]1'!Y$279</f>
        <v>0</v>
      </c>
      <c r="M60" s="88">
        <f>'[1]1'!AA$279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'[1]1'!C$280</f>
        <v>0</v>
      </c>
      <c r="F61" s="94">
        <f>'[1]1'!D$280</f>
        <v>8</v>
      </c>
      <c r="G61" s="94">
        <f>'[1]1'!E$280</f>
        <v>774</v>
      </c>
      <c r="H61" s="95">
        <f>'[1]1'!F$280</f>
        <v>6</v>
      </c>
      <c r="I61" s="94">
        <f>'[1]1'!G$280</f>
        <v>6</v>
      </c>
      <c r="J61" s="96">
        <f>'[1]1'!H$280</f>
        <v>8</v>
      </c>
      <c r="K61" s="94">
        <f>'[1]1'!P$280</f>
        <v>6</v>
      </c>
      <c r="L61" s="94">
        <f>'[1]1'!Y$280</f>
        <v>6</v>
      </c>
      <c r="M61" s="94">
        <f>'[1]1'!AA$280</f>
        <v>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'[1]1'!C$281</f>
        <v>0</v>
      </c>
      <c r="F62" s="101">
        <f>'[1]1'!D$281</f>
        <v>0</v>
      </c>
      <c r="G62" s="101">
        <f>'[1]1'!E$281</f>
        <v>0</v>
      </c>
      <c r="H62" s="102">
        <f>'[1]1'!F$281</f>
        <v>0</v>
      </c>
      <c r="I62" s="101">
        <f>'[1]1'!G$281</f>
        <v>0</v>
      </c>
      <c r="J62" s="103">
        <f>'[1]1'!H$281</f>
        <v>0</v>
      </c>
      <c r="K62" s="101">
        <f>'[1]1'!P$281</f>
        <v>0</v>
      </c>
      <c r="L62" s="101">
        <f>'[1]1'!Y$281</f>
        <v>0</v>
      </c>
      <c r="M62" s="101">
        <f>'[1]1'!AA$281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'[1]1'!C$282</f>
        <v>0</v>
      </c>
      <c r="F63" s="101">
        <f>'[1]1'!D$282</f>
        <v>0</v>
      </c>
      <c r="G63" s="101">
        <f>'[1]1'!E$282</f>
        <v>0</v>
      </c>
      <c r="H63" s="102">
        <f>'[1]1'!F$282</f>
        <v>0</v>
      </c>
      <c r="I63" s="101">
        <f>'[1]1'!G$282</f>
        <v>0</v>
      </c>
      <c r="J63" s="103">
        <f>'[1]1'!H$282</f>
        <v>0</v>
      </c>
      <c r="K63" s="101">
        <f>'[1]1'!P$282</f>
        <v>0</v>
      </c>
      <c r="L63" s="101">
        <f>'[1]1'!Y$282</f>
        <v>0</v>
      </c>
      <c r="M63" s="101">
        <f>'[1]1'!AA$282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'[1]1'!C$285</f>
        <v>0</v>
      </c>
      <c r="F66" s="88">
        <f>'[1]1'!D$285</f>
        <v>0</v>
      </c>
      <c r="G66" s="88">
        <f>'[1]1'!E$285</f>
        <v>0</v>
      </c>
      <c r="H66" s="89">
        <f>'[1]1'!F$285</f>
        <v>0</v>
      </c>
      <c r="I66" s="88">
        <f>'[1]1'!G$285</f>
        <v>0</v>
      </c>
      <c r="J66" s="90">
        <f>'[1]1'!H$285</f>
        <v>0</v>
      </c>
      <c r="K66" s="88">
        <f>'[1]1'!P$285</f>
        <v>0</v>
      </c>
      <c r="L66" s="88">
        <f>'[1]1'!Y$285</f>
        <v>0</v>
      </c>
      <c r="M66" s="90">
        <f>'[1]1'!AA$285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'[1]1'!C$286</f>
        <v>0</v>
      </c>
      <c r="F67" s="94">
        <f>'[1]1'!D$286</f>
        <v>0</v>
      </c>
      <c r="G67" s="94">
        <f>'[1]1'!E$286</f>
        <v>0</v>
      </c>
      <c r="H67" s="95">
        <f>'[1]1'!F$286</f>
        <v>0</v>
      </c>
      <c r="I67" s="94">
        <f>'[1]1'!G$286</f>
        <v>0</v>
      </c>
      <c r="J67" s="96">
        <f>'[1]1'!H$286</f>
        <v>0</v>
      </c>
      <c r="K67" s="94">
        <f>'[1]1'!P$286</f>
        <v>0</v>
      </c>
      <c r="L67" s="94">
        <f>'[1]1'!Y$286</f>
        <v>0</v>
      </c>
      <c r="M67" s="96">
        <f>'[1]1'!AA$286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'[1]1'!C$288</f>
        <v>0</v>
      </c>
      <c r="F69" s="88">
        <f>'[1]1'!D$288</f>
        <v>0</v>
      </c>
      <c r="G69" s="88">
        <f>'[1]1'!E$288</f>
        <v>0</v>
      </c>
      <c r="H69" s="89">
        <f>'[1]1'!F$288</f>
        <v>0</v>
      </c>
      <c r="I69" s="88">
        <f>'[1]1'!G$288</f>
        <v>0</v>
      </c>
      <c r="J69" s="90">
        <f>'[1]1'!H$288</f>
        <v>0</v>
      </c>
      <c r="K69" s="88">
        <f>'[1]1'!P$288</f>
        <v>0</v>
      </c>
      <c r="L69" s="88">
        <f>'[1]1'!Y$288</f>
        <v>0</v>
      </c>
      <c r="M69" s="90">
        <f>'[1]1'!AA$288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'[1]1'!C$289</f>
        <v>0</v>
      </c>
      <c r="F70" s="94">
        <f>'[1]1'!D$289</f>
        <v>0</v>
      </c>
      <c r="G70" s="94">
        <f>'[1]1'!E$289</f>
        <v>0</v>
      </c>
      <c r="H70" s="95">
        <f>'[1]1'!F$289</f>
        <v>0</v>
      </c>
      <c r="I70" s="94">
        <f>'[1]1'!G$289</f>
        <v>0</v>
      </c>
      <c r="J70" s="96">
        <f>'[1]1'!H$289</f>
        <v>0</v>
      </c>
      <c r="K70" s="94">
        <f>'[1]1'!P$289</f>
        <v>0</v>
      </c>
      <c r="L70" s="94">
        <f>'[1]1'!Y$289</f>
        <v>0</v>
      </c>
      <c r="M70" s="96">
        <f>'[1]1'!AA$289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'[1]1'!C$290</f>
        <v>112838</v>
      </c>
      <c r="F72" s="101">
        <f>'[1]1'!D$290</f>
        <v>93324</v>
      </c>
      <c r="G72" s="101">
        <f>'[1]1'!E$290</f>
        <v>81162</v>
      </c>
      <c r="H72" s="102">
        <f>'[1]1'!F$290</f>
        <v>49950</v>
      </c>
      <c r="I72" s="101">
        <f>'[1]1'!G$290</f>
        <v>51025</v>
      </c>
      <c r="J72" s="103">
        <f>'[1]1'!H$290</f>
        <v>48935</v>
      </c>
      <c r="K72" s="101">
        <f>'[1]1'!P$290</f>
        <v>51340</v>
      </c>
      <c r="L72" s="101">
        <f>'[1]1'!Y$290</f>
        <v>54164</v>
      </c>
      <c r="M72" s="101">
        <f>'[1]1'!AA$290</f>
        <v>56873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10569</v>
      </c>
      <c r="F73" s="101">
        <f t="shared" ref="F73:M73" si="23">SUM(F74:F75)</f>
        <v>9735</v>
      </c>
      <c r="G73" s="101">
        <f t="shared" si="23"/>
        <v>12179</v>
      </c>
      <c r="H73" s="102">
        <f t="shared" si="23"/>
        <v>5878</v>
      </c>
      <c r="I73" s="101">
        <f t="shared" si="23"/>
        <v>5914</v>
      </c>
      <c r="J73" s="103">
        <f t="shared" si="23"/>
        <v>12811</v>
      </c>
      <c r="K73" s="101">
        <f t="shared" si="23"/>
        <v>6257</v>
      </c>
      <c r="L73" s="101">
        <f t="shared" si="23"/>
        <v>6601</v>
      </c>
      <c r="M73" s="101">
        <f t="shared" si="23"/>
        <v>6932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'[1]1'!C$292</f>
        <v>8856</v>
      </c>
      <c r="F74" s="88">
        <f>'[1]1'!D$292</f>
        <v>5335</v>
      </c>
      <c r="G74" s="88">
        <f>'[1]1'!E$292</f>
        <v>9954</v>
      </c>
      <c r="H74" s="89">
        <f>'[1]1'!F$292</f>
        <v>5878</v>
      </c>
      <c r="I74" s="88">
        <f>'[1]1'!G$292</f>
        <v>5914</v>
      </c>
      <c r="J74" s="90">
        <f>'[1]1'!H$292</f>
        <v>12811</v>
      </c>
      <c r="K74" s="88">
        <f>'[1]1'!P$292</f>
        <v>6257</v>
      </c>
      <c r="L74" s="88">
        <f>'[1]1'!Y$292</f>
        <v>6601</v>
      </c>
      <c r="M74" s="88">
        <f>'[1]1'!AA$292</f>
        <v>6932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'[1]1'!C$293</f>
        <v>1713</v>
      </c>
      <c r="F75" s="94">
        <f>'[1]1'!D$293</f>
        <v>4400</v>
      </c>
      <c r="G75" s="94">
        <f>'[1]1'!E$293</f>
        <v>2225</v>
      </c>
      <c r="H75" s="95">
        <f>'[1]1'!F$293</f>
        <v>0</v>
      </c>
      <c r="I75" s="94">
        <f>'[1]1'!G$293</f>
        <v>0</v>
      </c>
      <c r="J75" s="96">
        <f>'[1]1'!H$293</f>
        <v>0</v>
      </c>
      <c r="K75" s="94">
        <f>'[1]1'!P$293</f>
        <v>0</v>
      </c>
      <c r="L75" s="94">
        <f>'[1]1'!Y$293</f>
        <v>0</v>
      </c>
      <c r="M75" s="94">
        <f>'[1]1'!AA$293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54855</v>
      </c>
      <c r="F77" s="74">
        <f t="shared" ref="F77:M77" si="25">F78+F81+F84+F85+F86+F87+F88</f>
        <v>48730</v>
      </c>
      <c r="G77" s="74">
        <f t="shared" si="25"/>
        <v>18950</v>
      </c>
      <c r="H77" s="75">
        <f t="shared" si="25"/>
        <v>69791</v>
      </c>
      <c r="I77" s="74">
        <f t="shared" si="25"/>
        <v>32716</v>
      </c>
      <c r="J77" s="76">
        <f t="shared" si="25"/>
        <v>38307</v>
      </c>
      <c r="K77" s="74">
        <f t="shared" si="25"/>
        <v>28844</v>
      </c>
      <c r="L77" s="74">
        <f t="shared" si="25"/>
        <v>28962</v>
      </c>
      <c r="M77" s="74">
        <f t="shared" si="25"/>
        <v>30692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7375</v>
      </c>
      <c r="F78" s="81">
        <f t="shared" ref="F78:M78" si="27">SUM(F79:F80)</f>
        <v>8414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'[1]1'!C$296</f>
        <v>0</v>
      </c>
      <c r="F79" s="88">
        <f>'[1]1'!D$296</f>
        <v>0</v>
      </c>
      <c r="G79" s="88">
        <f>'[1]1'!E$296</f>
        <v>0</v>
      </c>
      <c r="H79" s="89">
        <f>'[1]1'!F$296</f>
        <v>0</v>
      </c>
      <c r="I79" s="88">
        <f>'[1]1'!G$296</f>
        <v>0</v>
      </c>
      <c r="J79" s="90">
        <f>'[1]1'!H$296</f>
        <v>0</v>
      </c>
      <c r="K79" s="88">
        <f>'[1]1'!P$296</f>
        <v>0</v>
      </c>
      <c r="L79" s="88">
        <f>'[1]1'!Y$296</f>
        <v>0</v>
      </c>
      <c r="M79" s="88">
        <f>'[1]1'!AA$296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'[1]1'!C$297</f>
        <v>7375</v>
      </c>
      <c r="F80" s="94">
        <f>'[1]1'!D$297</f>
        <v>8414</v>
      </c>
      <c r="G80" s="94">
        <f>'[1]1'!E$297</f>
        <v>0</v>
      </c>
      <c r="H80" s="95">
        <f>'[1]1'!F$297</f>
        <v>0</v>
      </c>
      <c r="I80" s="94">
        <f>'[1]1'!G$297</f>
        <v>0</v>
      </c>
      <c r="J80" s="96">
        <f>'[1]1'!H$297</f>
        <v>0</v>
      </c>
      <c r="K80" s="94">
        <f>'[1]1'!P$297</f>
        <v>0</v>
      </c>
      <c r="L80" s="94">
        <f>'[1]1'!Y$297</f>
        <v>0</v>
      </c>
      <c r="M80" s="94">
        <f>'[1]1'!AA$297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45630</v>
      </c>
      <c r="F81" s="101">
        <f t="shared" ref="F81:M81" si="29">SUM(F82:F83)</f>
        <v>39460</v>
      </c>
      <c r="G81" s="101">
        <f t="shared" si="29"/>
        <v>18938</v>
      </c>
      <c r="H81" s="102">
        <f t="shared" si="29"/>
        <v>68361</v>
      </c>
      <c r="I81" s="101">
        <f t="shared" si="29"/>
        <v>32716</v>
      </c>
      <c r="J81" s="103">
        <f t="shared" si="29"/>
        <v>38307</v>
      </c>
      <c r="K81" s="101">
        <f t="shared" si="29"/>
        <v>28844</v>
      </c>
      <c r="L81" s="101">
        <f t="shared" si="29"/>
        <v>28962</v>
      </c>
      <c r="M81" s="101">
        <f t="shared" si="29"/>
        <v>30692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'[1]1'!C$299</f>
        <v>12908</v>
      </c>
      <c r="F82" s="88">
        <f>'[1]1'!D$299</f>
        <v>16163</v>
      </c>
      <c r="G82" s="88">
        <f>'[1]1'!E$299</f>
        <v>17672</v>
      </c>
      <c r="H82" s="89">
        <f>'[1]1'!F$299</f>
        <v>14105</v>
      </c>
      <c r="I82" s="88">
        <f>'[1]1'!G$299</f>
        <v>16545</v>
      </c>
      <c r="J82" s="90">
        <f>'[1]1'!H$299</f>
        <v>16545</v>
      </c>
      <c r="K82" s="88">
        <f>'[1]1'!P$299</f>
        <v>17504</v>
      </c>
      <c r="L82" s="88">
        <f>'[1]1'!Y$299</f>
        <v>18760</v>
      </c>
      <c r="M82" s="88">
        <f>'[1]1'!AA$299</f>
        <v>19977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'[1]1'!C$300</f>
        <v>32722</v>
      </c>
      <c r="F83" s="94">
        <f>'[1]1'!D$300</f>
        <v>23297</v>
      </c>
      <c r="G83" s="94">
        <f>'[1]1'!E$300</f>
        <v>1266</v>
      </c>
      <c r="H83" s="95">
        <f>'[1]1'!F$300</f>
        <v>54256</v>
      </c>
      <c r="I83" s="94">
        <f>'[1]1'!G$300</f>
        <v>16171</v>
      </c>
      <c r="J83" s="96">
        <f>'[1]1'!H$300</f>
        <v>21762</v>
      </c>
      <c r="K83" s="94">
        <f>'[1]1'!P$300</f>
        <v>11340</v>
      </c>
      <c r="L83" s="94">
        <f>'[1]1'!Y$300</f>
        <v>10202</v>
      </c>
      <c r="M83" s="94">
        <f>'[1]1'!AA$300</f>
        <v>10715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'[1]1'!C$301</f>
        <v>0</v>
      </c>
      <c r="F84" s="101">
        <f>'[1]1'!D$301</f>
        <v>0</v>
      </c>
      <c r="G84" s="101">
        <f>'[1]1'!E$301</f>
        <v>0</v>
      </c>
      <c r="H84" s="102">
        <f>'[1]1'!F$301</f>
        <v>0</v>
      </c>
      <c r="I84" s="101">
        <f>'[1]1'!G$301</f>
        <v>0</v>
      </c>
      <c r="J84" s="103">
        <f>'[1]1'!H$301</f>
        <v>0</v>
      </c>
      <c r="K84" s="101">
        <f>'[1]1'!P$301</f>
        <v>0</v>
      </c>
      <c r="L84" s="101">
        <f>'[1]1'!Y$301</f>
        <v>0</v>
      </c>
      <c r="M84" s="101">
        <f>'[1]1'!AA$301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'[1]1'!C$302</f>
        <v>0</v>
      </c>
      <c r="F85" s="101">
        <f>'[1]1'!D$302</f>
        <v>0</v>
      </c>
      <c r="G85" s="101">
        <f>'[1]1'!E$302</f>
        <v>0</v>
      </c>
      <c r="H85" s="102">
        <f>'[1]1'!F$302</f>
        <v>0</v>
      </c>
      <c r="I85" s="101">
        <f>'[1]1'!G$302</f>
        <v>0</v>
      </c>
      <c r="J85" s="103">
        <f>'[1]1'!H$302</f>
        <v>0</v>
      </c>
      <c r="K85" s="101">
        <f>'[1]1'!P$302</f>
        <v>0</v>
      </c>
      <c r="L85" s="101">
        <f>'[1]1'!Y$302</f>
        <v>0</v>
      </c>
      <c r="M85" s="101">
        <f>'[1]1'!AA$302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'[1]1'!C$303</f>
        <v>0</v>
      </c>
      <c r="F86" s="101">
        <f>'[1]1'!D$303</f>
        <v>0</v>
      </c>
      <c r="G86" s="101">
        <f>'[1]1'!E$303</f>
        <v>0</v>
      </c>
      <c r="H86" s="102">
        <f>'[1]1'!F$303</f>
        <v>0</v>
      </c>
      <c r="I86" s="101">
        <f>'[1]1'!G$303</f>
        <v>0</v>
      </c>
      <c r="J86" s="103">
        <f>'[1]1'!H$303</f>
        <v>0</v>
      </c>
      <c r="K86" s="101">
        <f>'[1]1'!P$303</f>
        <v>0</v>
      </c>
      <c r="L86" s="101">
        <f>'[1]1'!Y$303</f>
        <v>0</v>
      </c>
      <c r="M86" s="101">
        <f>'[1]1'!AA$303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'[1]1'!C$304</f>
        <v>0</v>
      </c>
      <c r="F87" s="101">
        <f>'[1]1'!D$304</f>
        <v>0</v>
      </c>
      <c r="G87" s="101">
        <f>'[1]1'!E$304</f>
        <v>0</v>
      </c>
      <c r="H87" s="102">
        <f>'[1]1'!F$304</f>
        <v>0</v>
      </c>
      <c r="I87" s="101">
        <f>'[1]1'!G$304</f>
        <v>0</v>
      </c>
      <c r="J87" s="103">
        <f>'[1]1'!H$304</f>
        <v>0</v>
      </c>
      <c r="K87" s="101">
        <f>'[1]1'!P$304</f>
        <v>0</v>
      </c>
      <c r="L87" s="101">
        <f>'[1]1'!Y$304</f>
        <v>0</v>
      </c>
      <c r="M87" s="101">
        <f>'[1]1'!AA$304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'[1]1'!C$305</f>
        <v>1850</v>
      </c>
      <c r="F88" s="101">
        <f>'[1]1'!D$305</f>
        <v>856</v>
      </c>
      <c r="G88" s="101">
        <f>'[1]1'!E$305</f>
        <v>12</v>
      </c>
      <c r="H88" s="102">
        <f>'[1]1'!F$305</f>
        <v>1430</v>
      </c>
      <c r="I88" s="101">
        <f>'[1]1'!G$305</f>
        <v>0</v>
      </c>
      <c r="J88" s="103">
        <f>'[1]1'!H$305</f>
        <v>0</v>
      </c>
      <c r="K88" s="101">
        <f>'[1]1'!P$305</f>
        <v>0</v>
      </c>
      <c r="L88" s="101">
        <f>'[1]1'!Y$305</f>
        <v>0</v>
      </c>
      <c r="M88" s="101">
        <f>'[1]1'!AA$305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'[1]1'!C$306</f>
        <v>2042</v>
      </c>
      <c r="F90" s="74">
        <f>'[1]1'!D$306</f>
        <v>18236</v>
      </c>
      <c r="G90" s="74">
        <f>'[1]1'!E$306</f>
        <v>12266</v>
      </c>
      <c r="H90" s="75">
        <f>'[1]1'!F$306</f>
        <v>4564</v>
      </c>
      <c r="I90" s="74">
        <f>'[1]1'!G$306</f>
        <v>4564</v>
      </c>
      <c r="J90" s="76">
        <f>'[1]1'!H$306</f>
        <v>4564</v>
      </c>
      <c r="K90" s="74">
        <f>'[1]1'!P$306</f>
        <v>4829</v>
      </c>
      <c r="L90" s="74">
        <f>'[1]1'!Y$306</f>
        <v>5095</v>
      </c>
      <c r="M90" s="74">
        <f>'[1]1'!AA$306</f>
        <v>5350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973646</v>
      </c>
      <c r="F92" s="28">
        <f t="shared" ref="F92:M92" si="30">F4+F51+F77+F90</f>
        <v>992428</v>
      </c>
      <c r="G92" s="28">
        <f t="shared" si="30"/>
        <v>1032806</v>
      </c>
      <c r="H92" s="29">
        <f t="shared" si="30"/>
        <v>1176086</v>
      </c>
      <c r="I92" s="28">
        <f t="shared" si="30"/>
        <v>1222754</v>
      </c>
      <c r="J92" s="30">
        <f t="shared" si="30"/>
        <v>1222754</v>
      </c>
      <c r="K92" s="28">
        <f t="shared" si="30"/>
        <v>1410236</v>
      </c>
      <c r="L92" s="28">
        <f t="shared" si="30"/>
        <v>1414510</v>
      </c>
      <c r="M92" s="28">
        <f t="shared" si="30"/>
        <v>1505085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'[1]1'!$B$10</f>
        <v xml:space="preserve">Table B.2b: Payments and estimates by economic classification: Public Ordinary School Education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9139685</v>
      </c>
      <c r="F4" s="74">
        <f t="shared" ref="F4:M4" si="0">F5+F8+F47</f>
        <v>9798650</v>
      </c>
      <c r="G4" s="74">
        <f t="shared" si="0"/>
        <v>10589365</v>
      </c>
      <c r="H4" s="75">
        <f t="shared" si="0"/>
        <v>11294441</v>
      </c>
      <c r="I4" s="74">
        <f t="shared" si="0"/>
        <v>11263114</v>
      </c>
      <c r="J4" s="76">
        <f t="shared" si="0"/>
        <v>11236794</v>
      </c>
      <c r="K4" s="74">
        <f t="shared" si="0"/>
        <v>12048690</v>
      </c>
      <c r="L4" s="74">
        <f t="shared" si="0"/>
        <v>12784456</v>
      </c>
      <c r="M4" s="74">
        <f t="shared" si="0"/>
        <v>13440098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8346922</v>
      </c>
      <c r="F5" s="81">
        <f t="shared" ref="F5:M5" si="1">SUM(F6:F7)</f>
        <v>8986866</v>
      </c>
      <c r="G5" s="81">
        <f t="shared" si="1"/>
        <v>9625958</v>
      </c>
      <c r="H5" s="82">
        <f t="shared" si="1"/>
        <v>10239867</v>
      </c>
      <c r="I5" s="81">
        <f t="shared" si="1"/>
        <v>10336051</v>
      </c>
      <c r="J5" s="83">
        <f t="shared" si="1"/>
        <v>10312333</v>
      </c>
      <c r="K5" s="81">
        <f t="shared" si="1"/>
        <v>11190592</v>
      </c>
      <c r="L5" s="81">
        <f t="shared" si="1"/>
        <v>11813739</v>
      </c>
      <c r="M5" s="81">
        <f t="shared" si="1"/>
        <v>12433277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'[1]1'!C$376</f>
        <v>7216354</v>
      </c>
      <c r="F6" s="88">
        <f>'[1]1'!D$376</f>
        <v>7776197</v>
      </c>
      <c r="G6" s="88">
        <f>'[1]1'!E$376</f>
        <v>9625958</v>
      </c>
      <c r="H6" s="89">
        <f>'[1]1'!F$376</f>
        <v>8888084</v>
      </c>
      <c r="I6" s="88">
        <f>'[1]1'!G$376</f>
        <v>8984268</v>
      </c>
      <c r="J6" s="90">
        <f>'[1]1'!H$376</f>
        <v>8960550</v>
      </c>
      <c r="K6" s="88">
        <f>'[1]1'!P$376</f>
        <v>9746881</v>
      </c>
      <c r="L6" s="88">
        <f>'[1]1'!Y$376</f>
        <v>10276181</v>
      </c>
      <c r="M6" s="88">
        <f>'[1]1'!AA$376</f>
        <v>10798846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'[1]1'!C$377</f>
        <v>1130568</v>
      </c>
      <c r="F7" s="94">
        <f>'[1]1'!D$377</f>
        <v>1210669</v>
      </c>
      <c r="G7" s="94">
        <f>'[1]1'!E$377</f>
        <v>0</v>
      </c>
      <c r="H7" s="95">
        <f>'[1]1'!F$377</f>
        <v>1351783</v>
      </c>
      <c r="I7" s="94">
        <f>'[1]1'!G$377</f>
        <v>1351783</v>
      </c>
      <c r="J7" s="96">
        <f>'[1]1'!H$377</f>
        <v>1351783</v>
      </c>
      <c r="K7" s="94">
        <f>'[1]1'!P$377</f>
        <v>1443711</v>
      </c>
      <c r="L7" s="94">
        <f>'[1]1'!Y$377</f>
        <v>1537558</v>
      </c>
      <c r="M7" s="94">
        <f>'[1]1'!AA$377</f>
        <v>1634431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792763</v>
      </c>
      <c r="F8" s="81">
        <f t="shared" si="2"/>
        <v>811784</v>
      </c>
      <c r="G8" s="81">
        <f t="shared" si="2"/>
        <v>963407</v>
      </c>
      <c r="H8" s="82">
        <f t="shared" si="2"/>
        <v>1054574</v>
      </c>
      <c r="I8" s="81">
        <f t="shared" si="2"/>
        <v>927063</v>
      </c>
      <c r="J8" s="83">
        <f t="shared" si="2"/>
        <v>924461</v>
      </c>
      <c r="K8" s="81">
        <f t="shared" si="2"/>
        <v>858098</v>
      </c>
      <c r="L8" s="81">
        <f t="shared" si="2"/>
        <v>970717</v>
      </c>
      <c r="M8" s="81">
        <f t="shared" si="2"/>
        <v>1006821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'[1]1'!C$379</f>
        <v>15</v>
      </c>
      <c r="F9" s="88">
        <f>'[1]1'!D$379</f>
        <v>125</v>
      </c>
      <c r="G9" s="88">
        <f>'[1]1'!E$379</f>
        <v>35</v>
      </c>
      <c r="H9" s="89">
        <f>'[1]1'!F$379</f>
        <v>8</v>
      </c>
      <c r="I9" s="88">
        <f>'[1]1'!G$379</f>
        <v>6</v>
      </c>
      <c r="J9" s="90">
        <f>'[1]1'!H$379</f>
        <v>46</v>
      </c>
      <c r="K9" s="88">
        <f>'[1]1'!P$379</f>
        <v>51</v>
      </c>
      <c r="L9" s="88">
        <f>'[1]1'!Y$379</f>
        <v>54</v>
      </c>
      <c r="M9" s="88">
        <f>'[1]1'!AA$379</f>
        <v>57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'[1]1'!C$380</f>
        <v>1051</v>
      </c>
      <c r="F10" s="101">
        <f>'[1]1'!D$380</f>
        <v>1173</v>
      </c>
      <c r="G10" s="101">
        <f>'[1]1'!E$380</f>
        <v>821</v>
      </c>
      <c r="H10" s="102">
        <f>'[1]1'!F$380</f>
        <v>1133</v>
      </c>
      <c r="I10" s="101">
        <f>'[1]1'!G$380</f>
        <v>1398</v>
      </c>
      <c r="J10" s="103">
        <f>'[1]1'!H$380</f>
        <v>1392</v>
      </c>
      <c r="K10" s="101">
        <f>'[1]1'!P$380</f>
        <v>1606</v>
      </c>
      <c r="L10" s="101">
        <f>'[1]1'!Y$380</f>
        <v>1699</v>
      </c>
      <c r="M10" s="101">
        <f>'[1]1'!AA$380</f>
        <v>1784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'[1]1'!C$381</f>
        <v>69</v>
      </c>
      <c r="F11" s="101">
        <f>'[1]1'!D$381</f>
        <v>329</v>
      </c>
      <c r="G11" s="101">
        <f>'[1]1'!E$381</f>
        <v>332</v>
      </c>
      <c r="H11" s="102">
        <f>'[1]1'!F$381</f>
        <v>263</v>
      </c>
      <c r="I11" s="101">
        <f>'[1]1'!G$381</f>
        <v>54</v>
      </c>
      <c r="J11" s="103">
        <f>'[1]1'!H$381</f>
        <v>322</v>
      </c>
      <c r="K11" s="101">
        <f>'[1]1'!P$381</f>
        <v>69</v>
      </c>
      <c r="L11" s="101">
        <f>'[1]1'!Y$381</f>
        <v>73</v>
      </c>
      <c r="M11" s="101">
        <f>'[1]1'!AA$381</f>
        <v>76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'[1]1'!C$382</f>
        <v>0</v>
      </c>
      <c r="F12" s="101">
        <f>'[1]1'!D$382</f>
        <v>0</v>
      </c>
      <c r="G12" s="101">
        <f>'[1]1'!E$382</f>
        <v>0</v>
      </c>
      <c r="H12" s="102">
        <f>'[1]1'!F$382</f>
        <v>0</v>
      </c>
      <c r="I12" s="101">
        <f>'[1]1'!G$382</f>
        <v>0</v>
      </c>
      <c r="J12" s="103">
        <f>'[1]1'!H$382</f>
        <v>0</v>
      </c>
      <c r="K12" s="101">
        <f>'[1]1'!P$382</f>
        <v>0</v>
      </c>
      <c r="L12" s="101">
        <f>'[1]1'!Y$382</f>
        <v>0</v>
      </c>
      <c r="M12" s="101">
        <f>'[1]1'!AA$382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'[1]1'!C$383</f>
        <v>10654</v>
      </c>
      <c r="F13" s="101">
        <f>'[1]1'!D$383</f>
        <v>3653</v>
      </c>
      <c r="G13" s="101">
        <f>'[1]1'!E$383</f>
        <v>4148</v>
      </c>
      <c r="H13" s="102">
        <f>'[1]1'!F$383</f>
        <v>4795</v>
      </c>
      <c r="I13" s="101">
        <f>'[1]1'!G$383</f>
        <v>4510</v>
      </c>
      <c r="J13" s="103">
        <f>'[1]1'!H$383</f>
        <v>4510</v>
      </c>
      <c r="K13" s="101">
        <f>'[1]1'!P$383</f>
        <v>4895</v>
      </c>
      <c r="L13" s="101">
        <f>'[1]1'!Y$383</f>
        <v>5166</v>
      </c>
      <c r="M13" s="101">
        <f>'[1]1'!AA$383</f>
        <v>5426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'[1]1'!C$384</f>
        <v>7000</v>
      </c>
      <c r="F14" s="101">
        <f>'[1]1'!D$384</f>
        <v>8616</v>
      </c>
      <c r="G14" s="101">
        <f>'[1]1'!E$384</f>
        <v>8239</v>
      </c>
      <c r="H14" s="102">
        <f>'[1]1'!F$384</f>
        <v>9684</v>
      </c>
      <c r="I14" s="101">
        <f>'[1]1'!G$384</f>
        <v>9624</v>
      </c>
      <c r="J14" s="103">
        <f>'[1]1'!H$384</f>
        <v>9624</v>
      </c>
      <c r="K14" s="101">
        <f>'[1]1'!P$384</f>
        <v>9819</v>
      </c>
      <c r="L14" s="101">
        <f>'[1]1'!Y$384</f>
        <v>9472</v>
      </c>
      <c r="M14" s="101">
        <f>'[1]1'!AA$384</f>
        <v>9795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'[1]1'!C$385</f>
        <v>627</v>
      </c>
      <c r="F15" s="101">
        <f>'[1]1'!D$385</f>
        <v>202</v>
      </c>
      <c r="G15" s="101">
        <f>'[1]1'!E$385</f>
        <v>205</v>
      </c>
      <c r="H15" s="102">
        <f>'[1]1'!F$385</f>
        <v>316</v>
      </c>
      <c r="I15" s="101">
        <f>'[1]1'!G$385</f>
        <v>257</v>
      </c>
      <c r="J15" s="103">
        <f>'[1]1'!H$385</f>
        <v>261</v>
      </c>
      <c r="K15" s="101">
        <f>'[1]1'!P$385</f>
        <v>274</v>
      </c>
      <c r="L15" s="101">
        <f>'[1]1'!Y$385</f>
        <v>287</v>
      </c>
      <c r="M15" s="101">
        <f>'[1]1'!AA$385</f>
        <v>301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'[1]1'!C$386</f>
        <v>43</v>
      </c>
      <c r="F16" s="101">
        <f>'[1]1'!D$386</f>
        <v>78</v>
      </c>
      <c r="G16" s="101">
        <f>'[1]1'!E$386</f>
        <v>674</v>
      </c>
      <c r="H16" s="102">
        <f>'[1]1'!F$386</f>
        <v>12</v>
      </c>
      <c r="I16" s="101">
        <f>'[1]1'!G$386</f>
        <v>0</v>
      </c>
      <c r="J16" s="103">
        <f>'[1]1'!H$386</f>
        <v>0</v>
      </c>
      <c r="K16" s="101">
        <f>'[1]1'!P$386</f>
        <v>0</v>
      </c>
      <c r="L16" s="101">
        <f>'[1]1'!Y$386</f>
        <v>0</v>
      </c>
      <c r="M16" s="101">
        <f>'[1]1'!AA$386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'[1]1'!C$387</f>
        <v>1795</v>
      </c>
      <c r="F17" s="101">
        <f>'[1]1'!D$387</f>
        <v>4450</v>
      </c>
      <c r="G17" s="101">
        <f>'[1]1'!E$387</f>
        <v>1446</v>
      </c>
      <c r="H17" s="102">
        <f>'[1]1'!F$387</f>
        <v>6058</v>
      </c>
      <c r="I17" s="101">
        <f>'[1]1'!G$387</f>
        <v>5091</v>
      </c>
      <c r="J17" s="103">
        <f>'[1]1'!H$387</f>
        <v>1661</v>
      </c>
      <c r="K17" s="101">
        <f>'[1]1'!P$387</f>
        <v>5183</v>
      </c>
      <c r="L17" s="101">
        <f>'[1]1'!Y$387</f>
        <v>5468</v>
      </c>
      <c r="M17" s="101">
        <f>'[1]1'!AA$387</f>
        <v>5742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'[1]1'!C$388</f>
        <v>0</v>
      </c>
      <c r="F18" s="101">
        <f>'[1]1'!D$388</f>
        <v>7823</v>
      </c>
      <c r="G18" s="101">
        <f>'[1]1'!E$388</f>
        <v>0</v>
      </c>
      <c r="H18" s="102">
        <f>'[1]1'!F$388</f>
        <v>0</v>
      </c>
      <c r="I18" s="101">
        <f>'[1]1'!G$388</f>
        <v>0</v>
      </c>
      <c r="J18" s="103">
        <f>'[1]1'!H$388</f>
        <v>0</v>
      </c>
      <c r="K18" s="101">
        <f>'[1]1'!P$388</f>
        <v>0</v>
      </c>
      <c r="L18" s="101">
        <f>'[1]1'!Y$388</f>
        <v>0</v>
      </c>
      <c r="M18" s="101">
        <f>'[1]1'!AA$388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'[1]1'!C$389</f>
        <v>3</v>
      </c>
      <c r="F19" s="101">
        <f>'[1]1'!D$389</f>
        <v>0</v>
      </c>
      <c r="G19" s="101">
        <f>'[1]1'!E$389</f>
        <v>0</v>
      </c>
      <c r="H19" s="102">
        <f>'[1]1'!F$389</f>
        <v>0</v>
      </c>
      <c r="I19" s="101">
        <f>'[1]1'!G$389</f>
        <v>0</v>
      </c>
      <c r="J19" s="103">
        <f>'[1]1'!H$389</f>
        <v>0</v>
      </c>
      <c r="K19" s="101">
        <f>'[1]1'!P$389</f>
        <v>0</v>
      </c>
      <c r="L19" s="101">
        <f>'[1]1'!Y$389</f>
        <v>0</v>
      </c>
      <c r="M19" s="101">
        <f>'[1]1'!AA$389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'[1]1'!C$390</f>
        <v>0</v>
      </c>
      <c r="F20" s="101">
        <f>'[1]1'!D$390</f>
        <v>0</v>
      </c>
      <c r="G20" s="101">
        <f>'[1]1'!E$390</f>
        <v>0</v>
      </c>
      <c r="H20" s="102">
        <f>'[1]1'!F$390</f>
        <v>0</v>
      </c>
      <c r="I20" s="101">
        <f>'[1]1'!G$390</f>
        <v>0</v>
      </c>
      <c r="J20" s="103">
        <f>'[1]1'!H$390</f>
        <v>0</v>
      </c>
      <c r="K20" s="101">
        <f>'[1]1'!P$390</f>
        <v>0</v>
      </c>
      <c r="L20" s="101">
        <f>'[1]1'!Y$390</f>
        <v>0</v>
      </c>
      <c r="M20" s="101">
        <f>'[1]1'!AA$390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'[1]1'!C$391</f>
        <v>0</v>
      </c>
      <c r="F21" s="101">
        <f>'[1]1'!D$391</f>
        <v>0</v>
      </c>
      <c r="G21" s="101">
        <f>'[1]1'!E$391</f>
        <v>0</v>
      </c>
      <c r="H21" s="102">
        <f>'[1]1'!F$391</f>
        <v>0</v>
      </c>
      <c r="I21" s="101">
        <f>'[1]1'!G$391</f>
        <v>0</v>
      </c>
      <c r="J21" s="103">
        <f>'[1]1'!H$391</f>
        <v>0</v>
      </c>
      <c r="K21" s="101">
        <f>'[1]1'!P$391</f>
        <v>0</v>
      </c>
      <c r="L21" s="101">
        <f>'[1]1'!Y$391</f>
        <v>0</v>
      </c>
      <c r="M21" s="101">
        <f>'[1]1'!AA$391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'[1]1'!C$392</f>
        <v>126</v>
      </c>
      <c r="F22" s="101">
        <f>'[1]1'!D$392</f>
        <v>359</v>
      </c>
      <c r="G22" s="101">
        <f>'[1]1'!E$392</f>
        <v>960</v>
      </c>
      <c r="H22" s="102">
        <f>'[1]1'!F$392</f>
        <v>13316</v>
      </c>
      <c r="I22" s="101">
        <f>'[1]1'!G$392</f>
        <v>315</v>
      </c>
      <c r="J22" s="103">
        <f>'[1]1'!H$392</f>
        <v>469</v>
      </c>
      <c r="K22" s="101">
        <f>'[1]1'!P$392</f>
        <v>555</v>
      </c>
      <c r="L22" s="101">
        <f>'[1]1'!Y$392</f>
        <v>583</v>
      </c>
      <c r="M22" s="101">
        <f>'[1]1'!AA$392</f>
        <v>612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'[1]1'!C$393</f>
        <v>217569</v>
      </c>
      <c r="F23" s="101">
        <f>'[1]1'!D$393</f>
        <v>221867</v>
      </c>
      <c r="G23" s="101">
        <f>'[1]1'!E$393</f>
        <v>235337</v>
      </c>
      <c r="H23" s="102">
        <f>'[1]1'!F$393</f>
        <v>243531</v>
      </c>
      <c r="I23" s="101">
        <f>'[1]1'!G$393</f>
        <v>247527</v>
      </c>
      <c r="J23" s="103">
        <f>'[1]1'!H$393</f>
        <v>248515</v>
      </c>
      <c r="K23" s="101">
        <f>'[1]1'!P$393</f>
        <v>257311</v>
      </c>
      <c r="L23" s="101">
        <f>'[1]1'!Y$393</f>
        <v>270695</v>
      </c>
      <c r="M23" s="101">
        <f>'[1]1'!AA$393</f>
        <v>283925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'[1]1'!C$394</f>
        <v>74</v>
      </c>
      <c r="F24" s="101">
        <f>'[1]1'!D$394</f>
        <v>1</v>
      </c>
      <c r="G24" s="101">
        <f>'[1]1'!E$394</f>
        <v>0</v>
      </c>
      <c r="H24" s="102">
        <f>'[1]1'!F$394</f>
        <v>2</v>
      </c>
      <c r="I24" s="101">
        <f>'[1]1'!G$394</f>
        <v>2</v>
      </c>
      <c r="J24" s="103">
        <f>'[1]1'!H$394</f>
        <v>2</v>
      </c>
      <c r="K24" s="101">
        <f>'[1]1'!P$394</f>
        <v>2</v>
      </c>
      <c r="L24" s="101">
        <f>'[1]1'!Y$394</f>
        <v>2</v>
      </c>
      <c r="M24" s="101">
        <f>'[1]1'!AA$394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'[1]1'!C$395</f>
        <v>340</v>
      </c>
      <c r="F25" s="101">
        <f>'[1]1'!D$395</f>
        <v>0</v>
      </c>
      <c r="G25" s="101">
        <f>'[1]1'!E$395</f>
        <v>0</v>
      </c>
      <c r="H25" s="102">
        <f>'[1]1'!F$395</f>
        <v>977</v>
      </c>
      <c r="I25" s="101">
        <f>'[1]1'!G$395</f>
        <v>717</v>
      </c>
      <c r="J25" s="103">
        <f>'[1]1'!H$395</f>
        <v>1273</v>
      </c>
      <c r="K25" s="101">
        <f>'[1]1'!P$395</f>
        <v>1057</v>
      </c>
      <c r="L25" s="101">
        <f>'[1]1'!Y$395</f>
        <v>1116</v>
      </c>
      <c r="M25" s="101">
        <f>'[1]1'!AA$395</f>
        <v>1175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'[1]1'!C$396</f>
        <v>0</v>
      </c>
      <c r="F26" s="101">
        <f>'[1]1'!D$396</f>
        <v>0</v>
      </c>
      <c r="G26" s="101">
        <f>'[1]1'!E$396</f>
        <v>0</v>
      </c>
      <c r="H26" s="102">
        <f>'[1]1'!F$396</f>
        <v>0</v>
      </c>
      <c r="I26" s="101">
        <f>'[1]1'!G$396</f>
        <v>0</v>
      </c>
      <c r="J26" s="103">
        <f>'[1]1'!H$396</f>
        <v>0</v>
      </c>
      <c r="K26" s="101">
        <f>'[1]1'!P$396</f>
        <v>0</v>
      </c>
      <c r="L26" s="101">
        <f>'[1]1'!Y$396</f>
        <v>0</v>
      </c>
      <c r="M26" s="101">
        <f>'[1]1'!AA$396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'[1]1'!C$397</f>
        <v>0</v>
      </c>
      <c r="F27" s="101">
        <f>'[1]1'!D$397</f>
        <v>0</v>
      </c>
      <c r="G27" s="101">
        <f>'[1]1'!E$397</f>
        <v>0</v>
      </c>
      <c r="H27" s="102">
        <f>'[1]1'!F$397</f>
        <v>0</v>
      </c>
      <c r="I27" s="101">
        <f>'[1]1'!G$397</f>
        <v>0</v>
      </c>
      <c r="J27" s="103">
        <f>'[1]1'!H$397</f>
        <v>0</v>
      </c>
      <c r="K27" s="101">
        <f>'[1]1'!P$397</f>
        <v>0</v>
      </c>
      <c r="L27" s="101">
        <f>'[1]1'!Y$397</f>
        <v>0</v>
      </c>
      <c r="M27" s="101">
        <f>'[1]1'!AA$397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'[1]1'!C$398</f>
        <v>0</v>
      </c>
      <c r="F28" s="101">
        <f>'[1]1'!D$398</f>
        <v>0</v>
      </c>
      <c r="G28" s="101">
        <f>'[1]1'!E$398</f>
        <v>0</v>
      </c>
      <c r="H28" s="102">
        <f>'[1]1'!F$398</f>
        <v>0</v>
      </c>
      <c r="I28" s="101">
        <f>'[1]1'!G$398</f>
        <v>0</v>
      </c>
      <c r="J28" s="103">
        <f>'[1]1'!H$398</f>
        <v>0</v>
      </c>
      <c r="K28" s="101">
        <f>'[1]1'!P$398</f>
        <v>0</v>
      </c>
      <c r="L28" s="101">
        <f>'[1]1'!Y$398</f>
        <v>0</v>
      </c>
      <c r="M28" s="101">
        <f>'[1]1'!AA$398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'[1]1'!C$399</f>
        <v>861</v>
      </c>
      <c r="F29" s="101">
        <f>'[1]1'!D$399</f>
        <v>837</v>
      </c>
      <c r="G29" s="101">
        <f>'[1]1'!E$399</f>
        <v>981</v>
      </c>
      <c r="H29" s="102">
        <f>'[1]1'!F$399</f>
        <v>0</v>
      </c>
      <c r="I29" s="101">
        <f>'[1]1'!G$399</f>
        <v>0</v>
      </c>
      <c r="J29" s="103">
        <f>'[1]1'!H$399</f>
        <v>0</v>
      </c>
      <c r="K29" s="101">
        <f>'[1]1'!P$399</f>
        <v>0</v>
      </c>
      <c r="L29" s="101">
        <f>'[1]1'!Y$399</f>
        <v>0</v>
      </c>
      <c r="M29" s="101">
        <f>'[1]1'!AA$399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'[1]1'!C$400</f>
        <v>0</v>
      </c>
      <c r="F30" s="101">
        <f>'[1]1'!D$400</f>
        <v>0</v>
      </c>
      <c r="G30" s="101">
        <f>'[1]1'!E$400</f>
        <v>0</v>
      </c>
      <c r="H30" s="102">
        <f>'[1]1'!F$400</f>
        <v>0</v>
      </c>
      <c r="I30" s="101">
        <f>'[1]1'!G$400</f>
        <v>0</v>
      </c>
      <c r="J30" s="103">
        <f>'[1]1'!H$400</f>
        <v>0</v>
      </c>
      <c r="K30" s="101">
        <f>'[1]1'!P$400</f>
        <v>0</v>
      </c>
      <c r="L30" s="101">
        <f>'[1]1'!Y$400</f>
        <v>0</v>
      </c>
      <c r="M30" s="101">
        <f>'[1]1'!AA$400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'[1]1'!C$401</f>
        <v>213817</v>
      </c>
      <c r="F31" s="101">
        <f>'[1]1'!D$401</f>
        <v>245479</v>
      </c>
      <c r="G31" s="101">
        <f>'[1]1'!E$401</f>
        <v>373952</v>
      </c>
      <c r="H31" s="102">
        <f>'[1]1'!F$401</f>
        <v>353408</v>
      </c>
      <c r="I31" s="101">
        <f>'[1]1'!G$401</f>
        <v>237714</v>
      </c>
      <c r="J31" s="103">
        <f>'[1]1'!H$401</f>
        <v>235951</v>
      </c>
      <c r="K31" s="101">
        <f>'[1]1'!P$401</f>
        <v>123818</v>
      </c>
      <c r="L31" s="101">
        <f>'[1]1'!Y$401</f>
        <v>184267</v>
      </c>
      <c r="M31" s="101">
        <f>'[1]1'!AA$401</f>
        <v>178611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'[1]1'!C$402</f>
        <v>68</v>
      </c>
      <c r="F32" s="101">
        <f>'[1]1'!D$402</f>
        <v>53</v>
      </c>
      <c r="G32" s="101">
        <f>'[1]1'!E$402</f>
        <v>31</v>
      </c>
      <c r="H32" s="102">
        <f>'[1]1'!F$402</f>
        <v>39</v>
      </c>
      <c r="I32" s="101">
        <f>'[1]1'!G$402</f>
        <v>41</v>
      </c>
      <c r="J32" s="103">
        <f>'[1]1'!H$402</f>
        <v>516</v>
      </c>
      <c r="K32" s="101">
        <f>'[1]1'!P$402</f>
        <v>43</v>
      </c>
      <c r="L32" s="101">
        <f>'[1]1'!Y$402</f>
        <v>45</v>
      </c>
      <c r="M32" s="101">
        <f>'[1]1'!AA$402</f>
        <v>47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'[1]1'!C$403</f>
        <v>0</v>
      </c>
      <c r="F33" s="101">
        <f>'[1]1'!D$403</f>
        <v>0</v>
      </c>
      <c r="G33" s="101">
        <f>'[1]1'!E$403</f>
        <v>0</v>
      </c>
      <c r="H33" s="102">
        <f>'[1]1'!F$403</f>
        <v>0</v>
      </c>
      <c r="I33" s="101">
        <f>'[1]1'!G$403</f>
        <v>0</v>
      </c>
      <c r="J33" s="103">
        <f>'[1]1'!H$403</f>
        <v>0</v>
      </c>
      <c r="K33" s="101">
        <f>'[1]1'!P$403</f>
        <v>0</v>
      </c>
      <c r="L33" s="101">
        <f>'[1]1'!Y$403</f>
        <v>0</v>
      </c>
      <c r="M33" s="101">
        <f>'[1]1'!AA$403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'[1]1'!C$404</f>
        <v>0</v>
      </c>
      <c r="F34" s="101">
        <f>'[1]1'!D$404</f>
        <v>0</v>
      </c>
      <c r="G34" s="101">
        <f>'[1]1'!E$404</f>
        <v>0</v>
      </c>
      <c r="H34" s="102">
        <f>'[1]1'!F$404</f>
        <v>0</v>
      </c>
      <c r="I34" s="101">
        <f>'[1]1'!G$404</f>
        <v>0</v>
      </c>
      <c r="J34" s="103">
        <f>'[1]1'!H$404</f>
        <v>0</v>
      </c>
      <c r="K34" s="101">
        <f>'[1]1'!P$404</f>
        <v>0</v>
      </c>
      <c r="L34" s="101">
        <f>'[1]1'!Y$404</f>
        <v>0</v>
      </c>
      <c r="M34" s="101">
        <f>'[1]1'!AA$404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'[1]1'!C$405</f>
        <v>0</v>
      </c>
      <c r="F35" s="101">
        <f>'[1]1'!D$405</f>
        <v>0</v>
      </c>
      <c r="G35" s="101">
        <f>'[1]1'!E$405</f>
        <v>0</v>
      </c>
      <c r="H35" s="102">
        <f>'[1]1'!F$405</f>
        <v>0</v>
      </c>
      <c r="I35" s="101">
        <f>'[1]1'!G$405</f>
        <v>0</v>
      </c>
      <c r="J35" s="103">
        <f>'[1]1'!H$405</f>
        <v>0</v>
      </c>
      <c r="K35" s="101">
        <f>'[1]1'!P$405</f>
        <v>0</v>
      </c>
      <c r="L35" s="101">
        <f>'[1]1'!Y$405</f>
        <v>0</v>
      </c>
      <c r="M35" s="101">
        <f>'[1]1'!AA$405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'[1]1'!C$406</f>
        <v>29816</v>
      </c>
      <c r="F36" s="101">
        <f>'[1]1'!D$406</f>
        <v>26719</v>
      </c>
      <c r="G36" s="101">
        <f>'[1]1'!E$406</f>
        <v>46583</v>
      </c>
      <c r="H36" s="102">
        <f>'[1]1'!F$406</f>
        <v>65702</v>
      </c>
      <c r="I36" s="101">
        <f>'[1]1'!G$406</f>
        <v>71067</v>
      </c>
      <c r="J36" s="103">
        <f>'[1]1'!H$406</f>
        <v>71070</v>
      </c>
      <c r="K36" s="101">
        <f>'[1]1'!P$406</f>
        <v>77661</v>
      </c>
      <c r="L36" s="101">
        <f>'[1]1'!Y$406</f>
        <v>80743</v>
      </c>
      <c r="M36" s="101">
        <f>'[1]1'!AA$406</f>
        <v>88180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'[1]1'!C$407</f>
        <v>249</v>
      </c>
      <c r="F37" s="101">
        <f>'[1]1'!D$407</f>
        <v>1127</v>
      </c>
      <c r="G37" s="101">
        <f>'[1]1'!E$407</f>
        <v>76</v>
      </c>
      <c r="H37" s="102">
        <f>'[1]1'!F$407</f>
        <v>1394</v>
      </c>
      <c r="I37" s="101">
        <f>'[1]1'!G$407</f>
        <v>2001</v>
      </c>
      <c r="J37" s="103">
        <f>'[1]1'!H$407</f>
        <v>2013</v>
      </c>
      <c r="K37" s="101">
        <f>'[1]1'!P$407</f>
        <v>2110</v>
      </c>
      <c r="L37" s="101">
        <f>'[1]1'!Y$407</f>
        <v>2219</v>
      </c>
      <c r="M37" s="101">
        <f>'[1]1'!AA$407</f>
        <v>2321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'[1]1'!C$408</f>
        <v>5918</v>
      </c>
      <c r="F38" s="101">
        <f>'[1]1'!D$408</f>
        <v>4585</v>
      </c>
      <c r="G38" s="101">
        <f>'[1]1'!E$408</f>
        <v>8865</v>
      </c>
      <c r="H38" s="102">
        <f>'[1]1'!F$408</f>
        <v>4165</v>
      </c>
      <c r="I38" s="101">
        <f>'[1]1'!G$408</f>
        <v>2687</v>
      </c>
      <c r="J38" s="103">
        <f>'[1]1'!H$408</f>
        <v>2538</v>
      </c>
      <c r="K38" s="101">
        <f>'[1]1'!P$408</f>
        <v>3206</v>
      </c>
      <c r="L38" s="101">
        <f>'[1]1'!Y$408</f>
        <v>3322</v>
      </c>
      <c r="M38" s="101">
        <f>'[1]1'!AA$408</f>
        <v>3438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'[1]1'!C$409</f>
        <v>3002</v>
      </c>
      <c r="F39" s="101">
        <f>'[1]1'!D$409</f>
        <v>2035</v>
      </c>
      <c r="G39" s="101">
        <f>'[1]1'!E$409</f>
        <v>177</v>
      </c>
      <c r="H39" s="102">
        <f>'[1]1'!F$409</f>
        <v>28575</v>
      </c>
      <c r="I39" s="101">
        <f>'[1]1'!G$409</f>
        <v>33273</v>
      </c>
      <c r="J39" s="103">
        <f>'[1]1'!H$409</f>
        <v>33430</v>
      </c>
      <c r="K39" s="101">
        <f>'[1]1'!P$409</f>
        <v>34201</v>
      </c>
      <c r="L39" s="101">
        <f>'[1]1'!Y$409</f>
        <v>37011</v>
      </c>
      <c r="M39" s="101">
        <f>'[1]1'!AA$409</f>
        <v>38702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'[1]1'!C$410</f>
        <v>105593</v>
      </c>
      <c r="F40" s="101">
        <f>'[1]1'!D$410</f>
        <v>54571</v>
      </c>
      <c r="G40" s="101">
        <f>'[1]1'!E$410</f>
        <v>53485</v>
      </c>
      <c r="H40" s="102">
        <f>'[1]1'!F$410</f>
        <v>78496</v>
      </c>
      <c r="I40" s="101">
        <f>'[1]1'!G$410</f>
        <v>70656</v>
      </c>
      <c r="J40" s="103">
        <f>'[1]1'!H$410</f>
        <v>70656</v>
      </c>
      <c r="K40" s="101">
        <f>'[1]1'!P$410</f>
        <v>83221</v>
      </c>
      <c r="L40" s="101">
        <f>'[1]1'!Y$410</f>
        <v>87424</v>
      </c>
      <c r="M40" s="101">
        <f>'[1]1'!AA$410</f>
        <v>91885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'[1]1'!C$411</f>
        <v>160911</v>
      </c>
      <c r="F41" s="101">
        <f>'[1]1'!D$411</f>
        <v>190465</v>
      </c>
      <c r="G41" s="101">
        <f>'[1]1'!E$411</f>
        <v>207203</v>
      </c>
      <c r="H41" s="102">
        <f>'[1]1'!F$411</f>
        <v>203551</v>
      </c>
      <c r="I41" s="101">
        <f>'[1]1'!G$411</f>
        <v>216897</v>
      </c>
      <c r="J41" s="103">
        <f>'[1]1'!H$411</f>
        <v>220807</v>
      </c>
      <c r="K41" s="101">
        <f>'[1]1'!P$411</f>
        <v>229223</v>
      </c>
      <c r="L41" s="101">
        <f>'[1]1'!Y$411</f>
        <v>241831</v>
      </c>
      <c r="M41" s="101">
        <f>'[1]1'!AA$411</f>
        <v>253922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'[1]1'!C$412</f>
        <v>10246</v>
      </c>
      <c r="F42" s="101">
        <f>'[1]1'!D$412</f>
        <v>9982</v>
      </c>
      <c r="G42" s="101">
        <f>'[1]1'!E$412</f>
        <v>10424</v>
      </c>
      <c r="H42" s="102">
        <f>'[1]1'!F$412</f>
        <v>6622</v>
      </c>
      <c r="I42" s="101">
        <f>'[1]1'!G$412</f>
        <v>5584</v>
      </c>
      <c r="J42" s="103">
        <f>'[1]1'!H$412</f>
        <v>5942</v>
      </c>
      <c r="K42" s="101">
        <f>'[1]1'!P$412</f>
        <v>5957</v>
      </c>
      <c r="L42" s="101">
        <f>'[1]1'!Y$412</f>
        <v>6266</v>
      </c>
      <c r="M42" s="101">
        <f>'[1]1'!AA$412</f>
        <v>6584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'[1]1'!C$413</f>
        <v>14889</v>
      </c>
      <c r="F43" s="101">
        <f>'[1]1'!D$413</f>
        <v>18881</v>
      </c>
      <c r="G43" s="101">
        <f>'[1]1'!E$413</f>
        <v>5112</v>
      </c>
      <c r="H43" s="102">
        <f>'[1]1'!F$413</f>
        <v>23543</v>
      </c>
      <c r="I43" s="101">
        <f>'[1]1'!G$413</f>
        <v>13951</v>
      </c>
      <c r="J43" s="103">
        <f>'[1]1'!H$413</f>
        <v>9759</v>
      </c>
      <c r="K43" s="101">
        <f>'[1]1'!P$413</f>
        <v>13816</v>
      </c>
      <c r="L43" s="101">
        <f>'[1]1'!Y$413</f>
        <v>29122</v>
      </c>
      <c r="M43" s="101">
        <f>'[1]1'!AA$413</f>
        <v>30189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'[1]1'!C$414</f>
        <v>350</v>
      </c>
      <c r="F44" s="101">
        <f>'[1]1'!D$414</f>
        <v>688</v>
      </c>
      <c r="G44" s="101">
        <f>'[1]1'!E$414</f>
        <v>-10</v>
      </c>
      <c r="H44" s="102">
        <f>'[1]1'!F$414</f>
        <v>772</v>
      </c>
      <c r="I44" s="101">
        <f>'[1]1'!G$414</f>
        <v>961</v>
      </c>
      <c r="J44" s="103">
        <f>'[1]1'!H$414</f>
        <v>868</v>
      </c>
      <c r="K44" s="101">
        <f>'[1]1'!P$414</f>
        <v>1020</v>
      </c>
      <c r="L44" s="101">
        <f>'[1]1'!Y$414</f>
        <v>1077</v>
      </c>
      <c r="M44" s="101">
        <f>'[1]1'!AA$414</f>
        <v>1133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'[1]1'!C$415</f>
        <v>7633</v>
      </c>
      <c r="F45" s="101">
        <f>'[1]1'!D$415</f>
        <v>7628</v>
      </c>
      <c r="G45" s="101">
        <f>'[1]1'!E$415</f>
        <v>4318</v>
      </c>
      <c r="H45" s="102">
        <f>'[1]1'!F$415</f>
        <v>8187</v>
      </c>
      <c r="I45" s="101">
        <f>'[1]1'!G$415</f>
        <v>2715</v>
      </c>
      <c r="J45" s="103">
        <f>'[1]1'!H$415</f>
        <v>2715</v>
      </c>
      <c r="K45" s="101">
        <f>'[1]1'!P$415</f>
        <v>2873</v>
      </c>
      <c r="L45" s="101">
        <f>'[1]1'!Y$415</f>
        <v>2642</v>
      </c>
      <c r="M45" s="101">
        <f>'[1]1'!AA$415</f>
        <v>2775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'[1]1'!C$416</f>
        <v>44</v>
      </c>
      <c r="F46" s="94">
        <f>'[1]1'!D$416</f>
        <v>58</v>
      </c>
      <c r="G46" s="94">
        <f>'[1]1'!E$416</f>
        <v>13</v>
      </c>
      <c r="H46" s="95">
        <f>'[1]1'!F$416</f>
        <v>25</v>
      </c>
      <c r="I46" s="94">
        <f>'[1]1'!G$416</f>
        <v>15</v>
      </c>
      <c r="J46" s="96">
        <f>'[1]1'!H$416</f>
        <v>121</v>
      </c>
      <c r="K46" s="94">
        <f>'[1]1'!P$416</f>
        <v>127</v>
      </c>
      <c r="L46" s="94">
        <f>'[1]1'!Y$416</f>
        <v>133</v>
      </c>
      <c r="M46" s="94">
        <f>'[1]1'!AA$416</f>
        <v>139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'[1]1'!C$418</f>
        <v>0</v>
      </c>
      <c r="F48" s="88">
        <f>'[1]1'!D$418</f>
        <v>0</v>
      </c>
      <c r="G48" s="88">
        <f>'[1]1'!E$418</f>
        <v>0</v>
      </c>
      <c r="H48" s="89">
        <f>'[1]1'!F$418</f>
        <v>0</v>
      </c>
      <c r="I48" s="88">
        <f>'[1]1'!G$418</f>
        <v>0</v>
      </c>
      <c r="J48" s="90">
        <f>'[1]1'!H$418</f>
        <v>0</v>
      </c>
      <c r="K48" s="88">
        <f>'[1]1'!P$418</f>
        <v>0</v>
      </c>
      <c r="L48" s="88">
        <f>'[1]1'!Y$418</f>
        <v>0</v>
      </c>
      <c r="M48" s="88">
        <f>'[1]1'!AA$418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'[1]1'!C$419</f>
        <v>0</v>
      </c>
      <c r="F49" s="94">
        <f>'[1]1'!D$419</f>
        <v>0</v>
      </c>
      <c r="G49" s="94">
        <f>'[1]1'!E$419</f>
        <v>0</v>
      </c>
      <c r="H49" s="95">
        <f>'[1]1'!F$419</f>
        <v>0</v>
      </c>
      <c r="I49" s="94">
        <f>'[1]1'!G$419</f>
        <v>0</v>
      </c>
      <c r="J49" s="96">
        <f>'[1]1'!H$419</f>
        <v>0</v>
      </c>
      <c r="K49" s="94">
        <f>'[1]1'!P$419</f>
        <v>0</v>
      </c>
      <c r="L49" s="94">
        <f>'[1]1'!Y$419</f>
        <v>0</v>
      </c>
      <c r="M49" s="94">
        <f>'[1]1'!AA$419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625435</v>
      </c>
      <c r="F51" s="74">
        <f t="shared" si="4"/>
        <v>643412</v>
      </c>
      <c r="G51" s="74">
        <f t="shared" si="4"/>
        <v>766676</v>
      </c>
      <c r="H51" s="75">
        <f t="shared" si="4"/>
        <v>776196</v>
      </c>
      <c r="I51" s="74">
        <f t="shared" si="4"/>
        <v>807894</v>
      </c>
      <c r="J51" s="76">
        <f t="shared" si="4"/>
        <v>833980</v>
      </c>
      <c r="K51" s="74">
        <f t="shared" si="4"/>
        <v>805035</v>
      </c>
      <c r="L51" s="74">
        <f t="shared" si="4"/>
        <v>926343</v>
      </c>
      <c r="M51" s="74">
        <f t="shared" si="4"/>
        <v>975859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'[1]1'!C$423</f>
        <v>0</v>
      </c>
      <c r="F54" s="88">
        <f>'[1]1'!D$423</f>
        <v>0</v>
      </c>
      <c r="G54" s="88">
        <f>'[1]1'!E$423</f>
        <v>0</v>
      </c>
      <c r="H54" s="89">
        <f>'[1]1'!F$423</f>
        <v>0</v>
      </c>
      <c r="I54" s="88">
        <f>'[1]1'!G$423</f>
        <v>0</v>
      </c>
      <c r="J54" s="90">
        <f>'[1]1'!H$423</f>
        <v>0</v>
      </c>
      <c r="K54" s="88">
        <f>'[1]1'!P$423</f>
        <v>0</v>
      </c>
      <c r="L54" s="88">
        <f>'[1]1'!Y$423</f>
        <v>0</v>
      </c>
      <c r="M54" s="88">
        <f>'[1]1'!AA$423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'[1]1'!C$424</f>
        <v>0</v>
      </c>
      <c r="F55" s="94">
        <f>'[1]1'!D$424</f>
        <v>0</v>
      </c>
      <c r="G55" s="94">
        <f>'[1]1'!E$424</f>
        <v>0</v>
      </c>
      <c r="H55" s="95">
        <f>'[1]1'!F$424</f>
        <v>0</v>
      </c>
      <c r="I55" s="94">
        <f>'[1]1'!G$424</f>
        <v>0</v>
      </c>
      <c r="J55" s="96">
        <f>'[1]1'!H$424</f>
        <v>0</v>
      </c>
      <c r="K55" s="94">
        <f>'[1]1'!P$424</f>
        <v>0</v>
      </c>
      <c r="L55" s="94">
        <f>'[1]1'!Y$424</f>
        <v>0</v>
      </c>
      <c r="M55" s="94">
        <f>'[1]1'!AA$424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'[1]1'!C$426</f>
        <v>0</v>
      </c>
      <c r="F57" s="88">
        <f>'[1]1'!D$426</f>
        <v>0</v>
      </c>
      <c r="G57" s="88">
        <f>'[1]1'!E$426</f>
        <v>0</v>
      </c>
      <c r="H57" s="89">
        <f>'[1]1'!F$426</f>
        <v>0</v>
      </c>
      <c r="I57" s="88">
        <f>'[1]1'!G$426</f>
        <v>0</v>
      </c>
      <c r="J57" s="90">
        <f>'[1]1'!H$426</f>
        <v>0</v>
      </c>
      <c r="K57" s="88">
        <f>'[1]1'!P$426</f>
        <v>0</v>
      </c>
      <c r="L57" s="88">
        <f>'[1]1'!Y$426</f>
        <v>0</v>
      </c>
      <c r="M57" s="88">
        <f>'[1]1'!AA$426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'[1]1'!C$427</f>
        <v>0</v>
      </c>
      <c r="F58" s="94">
        <f>'[1]1'!D$427</f>
        <v>0</v>
      </c>
      <c r="G58" s="94">
        <f>'[1]1'!E$427</f>
        <v>0</v>
      </c>
      <c r="H58" s="95">
        <f>'[1]1'!F$427</f>
        <v>0</v>
      </c>
      <c r="I58" s="94">
        <f>'[1]1'!G$427</f>
        <v>0</v>
      </c>
      <c r="J58" s="96">
        <f>'[1]1'!H$427</f>
        <v>0</v>
      </c>
      <c r="K58" s="94">
        <f>'[1]1'!P$427</f>
        <v>0</v>
      </c>
      <c r="L58" s="94">
        <f>'[1]1'!Y$427</f>
        <v>0</v>
      </c>
      <c r="M58" s="94">
        <f>'[1]1'!AA$427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</v>
      </c>
      <c r="G59" s="81">
        <f t="shared" si="8"/>
        <v>81</v>
      </c>
      <c r="H59" s="82">
        <f t="shared" si="8"/>
        <v>2</v>
      </c>
      <c r="I59" s="81">
        <f t="shared" si="8"/>
        <v>2</v>
      </c>
      <c r="J59" s="83">
        <f t="shared" si="8"/>
        <v>2</v>
      </c>
      <c r="K59" s="81">
        <f t="shared" si="8"/>
        <v>2</v>
      </c>
      <c r="L59" s="81">
        <f t="shared" si="8"/>
        <v>2</v>
      </c>
      <c r="M59" s="81">
        <f t="shared" si="8"/>
        <v>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'[1]1'!C$429</f>
        <v>0</v>
      </c>
      <c r="F60" s="88">
        <f>'[1]1'!D$429</f>
        <v>0</v>
      </c>
      <c r="G60" s="88">
        <f>'[1]1'!E$429</f>
        <v>0</v>
      </c>
      <c r="H60" s="89">
        <f>'[1]1'!F$429</f>
        <v>0</v>
      </c>
      <c r="I60" s="88">
        <f>'[1]1'!G$429</f>
        <v>0</v>
      </c>
      <c r="J60" s="90">
        <f>'[1]1'!H$429</f>
        <v>0</v>
      </c>
      <c r="K60" s="88">
        <f>'[1]1'!P$429</f>
        <v>0</v>
      </c>
      <c r="L60" s="88">
        <f>'[1]1'!Y$429</f>
        <v>0</v>
      </c>
      <c r="M60" s="88">
        <f>'[1]1'!AA$429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'[1]1'!C$430</f>
        <v>0</v>
      </c>
      <c r="F61" s="94">
        <f>'[1]1'!D$430</f>
        <v>2</v>
      </c>
      <c r="G61" s="94">
        <f>'[1]1'!E$430</f>
        <v>81</v>
      </c>
      <c r="H61" s="95">
        <f>'[1]1'!F$430</f>
        <v>2</v>
      </c>
      <c r="I61" s="94">
        <f>'[1]1'!G$430</f>
        <v>2</v>
      </c>
      <c r="J61" s="96">
        <f>'[1]1'!H$430</f>
        <v>2</v>
      </c>
      <c r="K61" s="94">
        <f>'[1]1'!P$430</f>
        <v>2</v>
      </c>
      <c r="L61" s="94">
        <f>'[1]1'!Y$430</f>
        <v>2</v>
      </c>
      <c r="M61" s="94">
        <f>'[1]1'!AA$430</f>
        <v>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'[1]1'!C$431</f>
        <v>0</v>
      </c>
      <c r="F62" s="101">
        <f>'[1]1'!D$431</f>
        <v>0</v>
      </c>
      <c r="G62" s="101">
        <f>'[1]1'!E$431</f>
        <v>0</v>
      </c>
      <c r="H62" s="102">
        <f>'[1]1'!F$431</f>
        <v>0</v>
      </c>
      <c r="I62" s="101">
        <f>'[1]1'!G$431</f>
        <v>0</v>
      </c>
      <c r="J62" s="103">
        <f>'[1]1'!H$431</f>
        <v>0</v>
      </c>
      <c r="K62" s="101">
        <f>'[1]1'!P$431</f>
        <v>0</v>
      </c>
      <c r="L62" s="101">
        <f>'[1]1'!Y$431</f>
        <v>0</v>
      </c>
      <c r="M62" s="101">
        <f>'[1]1'!AA$431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'[1]1'!C$432</f>
        <v>0</v>
      </c>
      <c r="F63" s="101">
        <f>'[1]1'!D$432</f>
        <v>0</v>
      </c>
      <c r="G63" s="101">
        <f>'[1]1'!E$432</f>
        <v>0</v>
      </c>
      <c r="H63" s="102">
        <f>'[1]1'!F$432</f>
        <v>0</v>
      </c>
      <c r="I63" s="101">
        <f>'[1]1'!G$432</f>
        <v>0</v>
      </c>
      <c r="J63" s="103">
        <f>'[1]1'!H$432</f>
        <v>0</v>
      </c>
      <c r="K63" s="101">
        <f>'[1]1'!P$432</f>
        <v>0</v>
      </c>
      <c r="L63" s="101">
        <f>'[1]1'!Y$432</f>
        <v>0</v>
      </c>
      <c r="M63" s="101">
        <f>'[1]1'!AA$432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'[1]1'!C$435</f>
        <v>0</v>
      </c>
      <c r="F66" s="88">
        <f>'[1]1'!D$435</f>
        <v>0</v>
      </c>
      <c r="G66" s="88">
        <f>'[1]1'!E$435</f>
        <v>0</v>
      </c>
      <c r="H66" s="89">
        <f>'[1]1'!F$435</f>
        <v>0</v>
      </c>
      <c r="I66" s="88">
        <f>'[1]1'!G$435</f>
        <v>0</v>
      </c>
      <c r="J66" s="90">
        <f>'[1]1'!H$435</f>
        <v>0</v>
      </c>
      <c r="K66" s="88">
        <f>'[1]1'!P$435</f>
        <v>0</v>
      </c>
      <c r="L66" s="88">
        <f>'[1]1'!Y$435</f>
        <v>0</v>
      </c>
      <c r="M66" s="90">
        <f>'[1]1'!AA$435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'[1]1'!C$436</f>
        <v>0</v>
      </c>
      <c r="F67" s="94">
        <f>'[1]1'!D$436</f>
        <v>0</v>
      </c>
      <c r="G67" s="94">
        <f>'[1]1'!E$436</f>
        <v>0</v>
      </c>
      <c r="H67" s="95">
        <f>'[1]1'!F$436</f>
        <v>0</v>
      </c>
      <c r="I67" s="94">
        <f>'[1]1'!G$436</f>
        <v>0</v>
      </c>
      <c r="J67" s="96">
        <f>'[1]1'!H$436</f>
        <v>0</v>
      </c>
      <c r="K67" s="94">
        <f>'[1]1'!P$436</f>
        <v>0</v>
      </c>
      <c r="L67" s="94">
        <f>'[1]1'!Y$436</f>
        <v>0</v>
      </c>
      <c r="M67" s="96">
        <f>'[1]1'!AA$436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'[1]1'!C$438</f>
        <v>0</v>
      </c>
      <c r="F69" s="88">
        <f>'[1]1'!D$438</f>
        <v>0</v>
      </c>
      <c r="G69" s="88">
        <f>'[1]1'!E$438</f>
        <v>0</v>
      </c>
      <c r="H69" s="89">
        <f>'[1]1'!F$438</f>
        <v>0</v>
      </c>
      <c r="I69" s="88">
        <f>'[1]1'!G$438</f>
        <v>0</v>
      </c>
      <c r="J69" s="90">
        <f>'[1]1'!H$438</f>
        <v>0</v>
      </c>
      <c r="K69" s="88">
        <f>'[1]1'!P$438</f>
        <v>0</v>
      </c>
      <c r="L69" s="88">
        <f>'[1]1'!Y$438</f>
        <v>0</v>
      </c>
      <c r="M69" s="90">
        <f>'[1]1'!AA$438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'[1]1'!C$439</f>
        <v>0</v>
      </c>
      <c r="F70" s="94">
        <f>'[1]1'!D$439</f>
        <v>0</v>
      </c>
      <c r="G70" s="94">
        <f>'[1]1'!E$439</f>
        <v>0</v>
      </c>
      <c r="H70" s="95">
        <f>'[1]1'!F$439</f>
        <v>0</v>
      </c>
      <c r="I70" s="94">
        <f>'[1]1'!G$439</f>
        <v>0</v>
      </c>
      <c r="J70" s="96">
        <f>'[1]1'!H$439</f>
        <v>0</v>
      </c>
      <c r="K70" s="94">
        <f>'[1]1'!P$439</f>
        <v>0</v>
      </c>
      <c r="L70" s="94">
        <f>'[1]1'!Y$439</f>
        <v>0</v>
      </c>
      <c r="M70" s="96">
        <f>'[1]1'!AA$439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'[1]1'!C$440</f>
        <v>584577</v>
      </c>
      <c r="F72" s="101">
        <f>'[1]1'!D$440</f>
        <v>582362</v>
      </c>
      <c r="G72" s="101">
        <f>'[1]1'!E$440</f>
        <v>715760</v>
      </c>
      <c r="H72" s="102">
        <f>'[1]1'!F$440</f>
        <v>765728</v>
      </c>
      <c r="I72" s="101">
        <f>'[1]1'!G$440</f>
        <v>783805</v>
      </c>
      <c r="J72" s="103">
        <f>'[1]1'!H$440</f>
        <v>783754</v>
      </c>
      <c r="K72" s="101">
        <f>'[1]1'!P$440</f>
        <v>779548</v>
      </c>
      <c r="L72" s="101">
        <f>'[1]1'!Y$440</f>
        <v>899454</v>
      </c>
      <c r="M72" s="101">
        <f>'[1]1'!AA$440</f>
        <v>947625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40858</v>
      </c>
      <c r="F73" s="101">
        <f t="shared" si="12"/>
        <v>61048</v>
      </c>
      <c r="G73" s="101">
        <f t="shared" si="12"/>
        <v>50835</v>
      </c>
      <c r="H73" s="102">
        <f t="shared" si="12"/>
        <v>10466</v>
      </c>
      <c r="I73" s="101">
        <f t="shared" si="12"/>
        <v>24087</v>
      </c>
      <c r="J73" s="103">
        <f t="shared" si="12"/>
        <v>50224</v>
      </c>
      <c r="K73" s="101">
        <f t="shared" si="12"/>
        <v>25485</v>
      </c>
      <c r="L73" s="101">
        <f t="shared" si="12"/>
        <v>26887</v>
      </c>
      <c r="M73" s="101">
        <f t="shared" si="12"/>
        <v>28232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'[1]1'!C$442</f>
        <v>24821</v>
      </c>
      <c r="F74" s="88">
        <f>'[1]1'!D$442</f>
        <v>47837</v>
      </c>
      <c r="G74" s="88">
        <f>'[1]1'!E$442</f>
        <v>50835</v>
      </c>
      <c r="H74" s="89">
        <f>'[1]1'!F$442</f>
        <v>10466</v>
      </c>
      <c r="I74" s="88">
        <f>'[1]1'!G$442</f>
        <v>24087</v>
      </c>
      <c r="J74" s="90">
        <f>'[1]1'!H$442</f>
        <v>50224</v>
      </c>
      <c r="K74" s="88">
        <f>'[1]1'!P$442</f>
        <v>25485</v>
      </c>
      <c r="L74" s="88">
        <f>'[1]1'!Y$442</f>
        <v>26887</v>
      </c>
      <c r="M74" s="88">
        <f>'[1]1'!AA$442</f>
        <v>28232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'[1]1'!C$443</f>
        <v>16037</v>
      </c>
      <c r="F75" s="94">
        <f>'[1]1'!D$443</f>
        <v>13211</v>
      </c>
      <c r="G75" s="94">
        <f>'[1]1'!E$443</f>
        <v>0</v>
      </c>
      <c r="H75" s="95">
        <f>'[1]1'!F$443</f>
        <v>0</v>
      </c>
      <c r="I75" s="94">
        <f>'[1]1'!G$443</f>
        <v>0</v>
      </c>
      <c r="J75" s="96">
        <f>'[1]1'!H$443</f>
        <v>0</v>
      </c>
      <c r="K75" s="94">
        <f>'[1]1'!P$443</f>
        <v>0</v>
      </c>
      <c r="L75" s="94">
        <f>'[1]1'!Y$443</f>
        <v>0</v>
      </c>
      <c r="M75" s="94">
        <f>'[1]1'!AA$443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2629</v>
      </c>
      <c r="F77" s="74">
        <f t="shared" si="13"/>
        <v>3414</v>
      </c>
      <c r="G77" s="74">
        <f t="shared" si="13"/>
        <v>2987</v>
      </c>
      <c r="H77" s="75">
        <f t="shared" si="13"/>
        <v>7021</v>
      </c>
      <c r="I77" s="74">
        <f t="shared" si="13"/>
        <v>12067</v>
      </c>
      <c r="J77" s="76">
        <f t="shared" si="13"/>
        <v>12301</v>
      </c>
      <c r="K77" s="74">
        <f t="shared" si="13"/>
        <v>731</v>
      </c>
      <c r="L77" s="74">
        <f t="shared" si="13"/>
        <v>770</v>
      </c>
      <c r="M77" s="74">
        <f t="shared" si="13"/>
        <v>809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414</v>
      </c>
      <c r="G78" s="81">
        <f t="shared" si="14"/>
        <v>546</v>
      </c>
      <c r="H78" s="82">
        <f t="shared" si="14"/>
        <v>6330</v>
      </c>
      <c r="I78" s="81">
        <f t="shared" si="14"/>
        <v>11376</v>
      </c>
      <c r="J78" s="83">
        <f t="shared" si="14"/>
        <v>11573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'[1]1'!C$446</f>
        <v>0</v>
      </c>
      <c r="F79" s="88">
        <f>'[1]1'!D$446</f>
        <v>0</v>
      </c>
      <c r="G79" s="88">
        <f>'[1]1'!E$446</f>
        <v>0</v>
      </c>
      <c r="H79" s="89">
        <f>'[1]1'!F$446</f>
        <v>0</v>
      </c>
      <c r="I79" s="88">
        <f>'[1]1'!G$446</f>
        <v>0</v>
      </c>
      <c r="J79" s="90">
        <f>'[1]1'!H$446</f>
        <v>0</v>
      </c>
      <c r="K79" s="88">
        <f>'[1]1'!P$446</f>
        <v>0</v>
      </c>
      <c r="L79" s="88">
        <f>'[1]1'!Y$446</f>
        <v>0</v>
      </c>
      <c r="M79" s="88">
        <f>'[1]1'!AA$446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'[1]1'!C$447</f>
        <v>0</v>
      </c>
      <c r="F80" s="94">
        <f>'[1]1'!D$447</f>
        <v>414</v>
      </c>
      <c r="G80" s="94">
        <f>'[1]1'!E$447</f>
        <v>546</v>
      </c>
      <c r="H80" s="95">
        <f>'[1]1'!F$447</f>
        <v>6330</v>
      </c>
      <c r="I80" s="94">
        <f>'[1]1'!G$447</f>
        <v>11376</v>
      </c>
      <c r="J80" s="96">
        <f>'[1]1'!H$447</f>
        <v>11573</v>
      </c>
      <c r="K80" s="94">
        <f>'[1]1'!P$447</f>
        <v>0</v>
      </c>
      <c r="L80" s="94">
        <f>'[1]1'!Y$447</f>
        <v>0</v>
      </c>
      <c r="M80" s="94">
        <f>'[1]1'!AA$447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2629</v>
      </c>
      <c r="F81" s="101">
        <f t="shared" si="15"/>
        <v>3000</v>
      </c>
      <c r="G81" s="101">
        <f t="shared" si="15"/>
        <v>2441</v>
      </c>
      <c r="H81" s="102">
        <f t="shared" si="15"/>
        <v>691</v>
      </c>
      <c r="I81" s="101">
        <f t="shared" si="15"/>
        <v>691</v>
      </c>
      <c r="J81" s="103">
        <f t="shared" si="15"/>
        <v>728</v>
      </c>
      <c r="K81" s="101">
        <f t="shared" si="15"/>
        <v>731</v>
      </c>
      <c r="L81" s="101">
        <f t="shared" si="15"/>
        <v>770</v>
      </c>
      <c r="M81" s="101">
        <f t="shared" si="15"/>
        <v>809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'[1]1'!C$449</f>
        <v>388</v>
      </c>
      <c r="F82" s="88">
        <f>'[1]1'!D$449</f>
        <v>456</v>
      </c>
      <c r="G82" s="88">
        <f>'[1]1'!E$449</f>
        <v>577</v>
      </c>
      <c r="H82" s="89">
        <f>'[1]1'!F$449</f>
        <v>380</v>
      </c>
      <c r="I82" s="88">
        <f>'[1]1'!G$449</f>
        <v>380</v>
      </c>
      <c r="J82" s="90">
        <f>'[1]1'!H$449</f>
        <v>417</v>
      </c>
      <c r="K82" s="88">
        <f>'[1]1'!P$449</f>
        <v>402</v>
      </c>
      <c r="L82" s="88">
        <f>'[1]1'!Y$449</f>
        <v>424</v>
      </c>
      <c r="M82" s="88">
        <f>'[1]1'!AA$449</f>
        <v>446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'[1]1'!C$450</f>
        <v>2241</v>
      </c>
      <c r="F83" s="94">
        <f>'[1]1'!D$450</f>
        <v>2544</v>
      </c>
      <c r="G83" s="94">
        <f>'[1]1'!E$450</f>
        <v>1864</v>
      </c>
      <c r="H83" s="95">
        <f>'[1]1'!F$450</f>
        <v>311</v>
      </c>
      <c r="I83" s="94">
        <f>'[1]1'!G$450</f>
        <v>311</v>
      </c>
      <c r="J83" s="96">
        <f>'[1]1'!H$450</f>
        <v>311</v>
      </c>
      <c r="K83" s="94">
        <f>'[1]1'!P$450</f>
        <v>329</v>
      </c>
      <c r="L83" s="94">
        <f>'[1]1'!Y$450</f>
        <v>346</v>
      </c>
      <c r="M83" s="94">
        <f>'[1]1'!AA$450</f>
        <v>363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'[1]1'!C$451</f>
        <v>0</v>
      </c>
      <c r="F84" s="101">
        <f>'[1]1'!D$451</f>
        <v>0</v>
      </c>
      <c r="G84" s="101">
        <f>'[1]1'!E$451</f>
        <v>0</v>
      </c>
      <c r="H84" s="102">
        <f>'[1]1'!F$451</f>
        <v>0</v>
      </c>
      <c r="I84" s="101">
        <f>'[1]1'!G$451</f>
        <v>0</v>
      </c>
      <c r="J84" s="103">
        <f>'[1]1'!H$451</f>
        <v>0</v>
      </c>
      <c r="K84" s="101">
        <f>'[1]1'!P$451</f>
        <v>0</v>
      </c>
      <c r="L84" s="101">
        <f>'[1]1'!Y$451</f>
        <v>0</v>
      </c>
      <c r="M84" s="101">
        <f>'[1]1'!AA$451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'[1]1'!C$452</f>
        <v>0</v>
      </c>
      <c r="F85" s="101">
        <f>'[1]1'!D$452</f>
        <v>0</v>
      </c>
      <c r="G85" s="101">
        <f>'[1]1'!E$452</f>
        <v>0</v>
      </c>
      <c r="H85" s="102">
        <f>'[1]1'!F$452</f>
        <v>0</v>
      </c>
      <c r="I85" s="101">
        <f>'[1]1'!G$452</f>
        <v>0</v>
      </c>
      <c r="J85" s="103">
        <f>'[1]1'!H$452</f>
        <v>0</v>
      </c>
      <c r="K85" s="101">
        <f>'[1]1'!P$452</f>
        <v>0</v>
      </c>
      <c r="L85" s="101">
        <f>'[1]1'!Y$452</f>
        <v>0</v>
      </c>
      <c r="M85" s="101">
        <f>'[1]1'!AA$452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'[1]1'!C$453</f>
        <v>0</v>
      </c>
      <c r="F86" s="101">
        <f>'[1]1'!D$453</f>
        <v>0</v>
      </c>
      <c r="G86" s="101">
        <f>'[1]1'!E$453</f>
        <v>0</v>
      </c>
      <c r="H86" s="102">
        <f>'[1]1'!F$453</f>
        <v>0</v>
      </c>
      <c r="I86" s="101">
        <f>'[1]1'!G$453</f>
        <v>0</v>
      </c>
      <c r="J86" s="103">
        <f>'[1]1'!H$453</f>
        <v>0</v>
      </c>
      <c r="K86" s="101">
        <f>'[1]1'!P$453</f>
        <v>0</v>
      </c>
      <c r="L86" s="101">
        <f>'[1]1'!Y$453</f>
        <v>0</v>
      </c>
      <c r="M86" s="101">
        <f>'[1]1'!AA$453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'[1]1'!C$454</f>
        <v>0</v>
      </c>
      <c r="F87" s="101">
        <f>'[1]1'!D$454</f>
        <v>0</v>
      </c>
      <c r="G87" s="101">
        <f>'[1]1'!E$454</f>
        <v>0</v>
      </c>
      <c r="H87" s="102">
        <f>'[1]1'!F$454</f>
        <v>0</v>
      </c>
      <c r="I87" s="101">
        <f>'[1]1'!G$454</f>
        <v>0</v>
      </c>
      <c r="J87" s="103">
        <f>'[1]1'!H$454</f>
        <v>0</v>
      </c>
      <c r="K87" s="101">
        <f>'[1]1'!P$454</f>
        <v>0</v>
      </c>
      <c r="L87" s="101">
        <f>'[1]1'!Y$454</f>
        <v>0</v>
      </c>
      <c r="M87" s="101">
        <f>'[1]1'!AA$454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'[1]1'!C$455</f>
        <v>0</v>
      </c>
      <c r="F88" s="101">
        <f>'[1]1'!D$455</f>
        <v>0</v>
      </c>
      <c r="G88" s="101">
        <f>'[1]1'!E$455</f>
        <v>0</v>
      </c>
      <c r="H88" s="102">
        <f>'[1]1'!F$455</f>
        <v>0</v>
      </c>
      <c r="I88" s="101">
        <f>'[1]1'!G$455</f>
        <v>0</v>
      </c>
      <c r="J88" s="103">
        <f>'[1]1'!H$455</f>
        <v>0</v>
      </c>
      <c r="K88" s="101">
        <f>'[1]1'!P$455</f>
        <v>0</v>
      </c>
      <c r="L88" s="101">
        <f>'[1]1'!Y$455</f>
        <v>0</v>
      </c>
      <c r="M88" s="101">
        <f>'[1]1'!AA$455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'[1]1'!C$456</f>
        <v>0</v>
      </c>
      <c r="F90" s="74">
        <f>'[1]1'!D$456</f>
        <v>0</v>
      </c>
      <c r="G90" s="74">
        <f>'[1]1'!E$456</f>
        <v>0</v>
      </c>
      <c r="H90" s="75">
        <f>'[1]1'!F$456</f>
        <v>0</v>
      </c>
      <c r="I90" s="74">
        <f>'[1]1'!G$456</f>
        <v>0</v>
      </c>
      <c r="J90" s="76">
        <f>'[1]1'!H$456</f>
        <v>0</v>
      </c>
      <c r="K90" s="74">
        <f>'[1]1'!P$456</f>
        <v>0</v>
      </c>
      <c r="L90" s="74">
        <f>'[1]1'!Y$456</f>
        <v>0</v>
      </c>
      <c r="M90" s="74">
        <f>'[1]1'!AA$456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9767749</v>
      </c>
      <c r="F92" s="28">
        <f t="shared" ref="F92:M92" si="16">F4+F51+F77+F90</f>
        <v>10445476</v>
      </c>
      <c r="G92" s="28">
        <f t="shared" si="16"/>
        <v>11359028</v>
      </c>
      <c r="H92" s="29">
        <f t="shared" si="16"/>
        <v>12077658</v>
      </c>
      <c r="I92" s="28">
        <f t="shared" si="16"/>
        <v>12083075</v>
      </c>
      <c r="J92" s="30">
        <f t="shared" si="16"/>
        <v>12083075</v>
      </c>
      <c r="K92" s="28">
        <f t="shared" si="16"/>
        <v>12854456</v>
      </c>
      <c r="L92" s="28">
        <f t="shared" si="16"/>
        <v>13711569</v>
      </c>
      <c r="M92" s="28">
        <f t="shared" si="16"/>
        <v>14416766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activeCell="L30" sqref="L30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'[1]1'!$B$11</f>
        <v>Table B.2c: Payments and estimates by economic classification: Independent School Subsidies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'[1]1'!C$526</f>
        <v>0</v>
      </c>
      <c r="F6" s="88">
        <f>'[1]1'!D$526</f>
        <v>0</v>
      </c>
      <c r="G6" s="88">
        <f>'[1]1'!E$526</f>
        <v>0</v>
      </c>
      <c r="H6" s="89">
        <f>'[1]1'!F$526</f>
        <v>0</v>
      </c>
      <c r="I6" s="88">
        <f>'[1]1'!G$526</f>
        <v>0</v>
      </c>
      <c r="J6" s="90">
        <f>'[1]1'!H$526</f>
        <v>0</v>
      </c>
      <c r="K6" s="88">
        <f>'[1]1'!P$526</f>
        <v>0</v>
      </c>
      <c r="L6" s="88">
        <f>'[1]1'!Y$526</f>
        <v>0</v>
      </c>
      <c r="M6" s="88">
        <f>'[1]1'!AA$526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'[1]1'!C$527</f>
        <v>0</v>
      </c>
      <c r="F7" s="94">
        <f>'[1]1'!D$527</f>
        <v>0</v>
      </c>
      <c r="G7" s="94">
        <f>'[1]1'!E$527</f>
        <v>0</v>
      </c>
      <c r="H7" s="95">
        <f>'[1]1'!F$527</f>
        <v>0</v>
      </c>
      <c r="I7" s="94">
        <f>'[1]1'!G$527</f>
        <v>0</v>
      </c>
      <c r="J7" s="96">
        <f>'[1]1'!H$527</f>
        <v>0</v>
      </c>
      <c r="K7" s="94">
        <f>'[1]1'!P$527</f>
        <v>0</v>
      </c>
      <c r="L7" s="94">
        <f>'[1]1'!Y$527</f>
        <v>0</v>
      </c>
      <c r="M7" s="94">
        <f>'[1]1'!AA$527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'[1]1'!C$529</f>
        <v>0</v>
      </c>
      <c r="F9" s="88">
        <f>'[1]1'!D$529</f>
        <v>0</v>
      </c>
      <c r="G9" s="88">
        <f>'[1]1'!E$529</f>
        <v>0</v>
      </c>
      <c r="H9" s="89">
        <f>'[1]1'!F$529</f>
        <v>0</v>
      </c>
      <c r="I9" s="88">
        <f>'[1]1'!G$529</f>
        <v>0</v>
      </c>
      <c r="J9" s="90">
        <f>'[1]1'!H$529</f>
        <v>0</v>
      </c>
      <c r="K9" s="88">
        <f>'[1]1'!P$529</f>
        <v>0</v>
      </c>
      <c r="L9" s="88">
        <f>'[1]1'!Y$529</f>
        <v>0</v>
      </c>
      <c r="M9" s="88">
        <f>'[1]1'!AA$529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'[1]1'!C$530</f>
        <v>0</v>
      </c>
      <c r="F10" s="101">
        <f>'[1]1'!D$530</f>
        <v>0</v>
      </c>
      <c r="G10" s="101">
        <f>'[1]1'!E$530</f>
        <v>0</v>
      </c>
      <c r="H10" s="102">
        <f>'[1]1'!F$530</f>
        <v>0</v>
      </c>
      <c r="I10" s="101">
        <f>'[1]1'!G$530</f>
        <v>0</v>
      </c>
      <c r="J10" s="103">
        <f>'[1]1'!H$530</f>
        <v>0</v>
      </c>
      <c r="K10" s="101">
        <f>'[1]1'!P$530</f>
        <v>0</v>
      </c>
      <c r="L10" s="101">
        <f>'[1]1'!Y$530</f>
        <v>0</v>
      </c>
      <c r="M10" s="101">
        <f>'[1]1'!AA$530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'[1]1'!C$531</f>
        <v>0</v>
      </c>
      <c r="F11" s="101">
        <f>'[1]1'!D$531</f>
        <v>0</v>
      </c>
      <c r="G11" s="101">
        <f>'[1]1'!E$531</f>
        <v>0</v>
      </c>
      <c r="H11" s="102">
        <f>'[1]1'!F$531</f>
        <v>0</v>
      </c>
      <c r="I11" s="101">
        <f>'[1]1'!G$531</f>
        <v>0</v>
      </c>
      <c r="J11" s="103">
        <f>'[1]1'!H$531</f>
        <v>0</v>
      </c>
      <c r="K11" s="101">
        <f>'[1]1'!P$531</f>
        <v>0</v>
      </c>
      <c r="L11" s="101">
        <f>'[1]1'!Y$531</f>
        <v>0</v>
      </c>
      <c r="M11" s="101">
        <f>'[1]1'!AA$531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'[1]1'!C$532</f>
        <v>0</v>
      </c>
      <c r="F12" s="101">
        <f>'[1]1'!D$532</f>
        <v>0</v>
      </c>
      <c r="G12" s="101">
        <f>'[1]1'!E$532</f>
        <v>0</v>
      </c>
      <c r="H12" s="102">
        <f>'[1]1'!F$532</f>
        <v>0</v>
      </c>
      <c r="I12" s="101">
        <f>'[1]1'!G$532</f>
        <v>0</v>
      </c>
      <c r="J12" s="103">
        <f>'[1]1'!H$532</f>
        <v>0</v>
      </c>
      <c r="K12" s="101">
        <f>'[1]1'!P$532</f>
        <v>0</v>
      </c>
      <c r="L12" s="101">
        <f>'[1]1'!Y$532</f>
        <v>0</v>
      </c>
      <c r="M12" s="101">
        <f>'[1]1'!AA$532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'[1]1'!C$533</f>
        <v>0</v>
      </c>
      <c r="F13" s="101">
        <f>'[1]1'!D$533</f>
        <v>0</v>
      </c>
      <c r="G13" s="101">
        <f>'[1]1'!E$533</f>
        <v>0</v>
      </c>
      <c r="H13" s="102">
        <f>'[1]1'!F$533</f>
        <v>0</v>
      </c>
      <c r="I13" s="101">
        <f>'[1]1'!G$533</f>
        <v>0</v>
      </c>
      <c r="J13" s="103">
        <f>'[1]1'!H$533</f>
        <v>0</v>
      </c>
      <c r="K13" s="101">
        <f>'[1]1'!P$533</f>
        <v>0</v>
      </c>
      <c r="L13" s="101">
        <f>'[1]1'!Y$533</f>
        <v>0</v>
      </c>
      <c r="M13" s="101">
        <f>'[1]1'!AA$533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'[1]1'!C$534</f>
        <v>0</v>
      </c>
      <c r="F14" s="101">
        <f>'[1]1'!D$534</f>
        <v>0</v>
      </c>
      <c r="G14" s="101">
        <f>'[1]1'!E$534</f>
        <v>0</v>
      </c>
      <c r="H14" s="102">
        <f>'[1]1'!F$534</f>
        <v>0</v>
      </c>
      <c r="I14" s="101">
        <f>'[1]1'!G$534</f>
        <v>0</v>
      </c>
      <c r="J14" s="103">
        <f>'[1]1'!H$534</f>
        <v>0</v>
      </c>
      <c r="K14" s="101">
        <f>'[1]1'!P$534</f>
        <v>0</v>
      </c>
      <c r="L14" s="101">
        <f>'[1]1'!Y$534</f>
        <v>0</v>
      </c>
      <c r="M14" s="101">
        <f>'[1]1'!AA$534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'[1]1'!C$535</f>
        <v>0</v>
      </c>
      <c r="F15" s="101">
        <f>'[1]1'!D$535</f>
        <v>0</v>
      </c>
      <c r="G15" s="101">
        <f>'[1]1'!E$535</f>
        <v>0</v>
      </c>
      <c r="H15" s="102">
        <f>'[1]1'!F$535</f>
        <v>0</v>
      </c>
      <c r="I15" s="101">
        <f>'[1]1'!G$535</f>
        <v>0</v>
      </c>
      <c r="J15" s="103">
        <f>'[1]1'!H$535</f>
        <v>0</v>
      </c>
      <c r="K15" s="101">
        <f>'[1]1'!P$535</f>
        <v>0</v>
      </c>
      <c r="L15" s="101">
        <f>'[1]1'!Y$535</f>
        <v>0</v>
      </c>
      <c r="M15" s="101">
        <f>'[1]1'!AA$535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'[1]1'!C$536</f>
        <v>0</v>
      </c>
      <c r="F16" s="101">
        <f>'[1]1'!D$536</f>
        <v>0</v>
      </c>
      <c r="G16" s="101">
        <f>'[1]1'!E$536</f>
        <v>0</v>
      </c>
      <c r="H16" s="102">
        <f>'[1]1'!F$536</f>
        <v>0</v>
      </c>
      <c r="I16" s="101">
        <f>'[1]1'!G$536</f>
        <v>0</v>
      </c>
      <c r="J16" s="103">
        <f>'[1]1'!H$536</f>
        <v>0</v>
      </c>
      <c r="K16" s="101">
        <f>'[1]1'!P$536</f>
        <v>0</v>
      </c>
      <c r="L16" s="101">
        <f>'[1]1'!Y$536</f>
        <v>0</v>
      </c>
      <c r="M16" s="101">
        <f>'[1]1'!AA$536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'[1]1'!C$537</f>
        <v>0</v>
      </c>
      <c r="F17" s="101">
        <f>'[1]1'!D$537</f>
        <v>0</v>
      </c>
      <c r="G17" s="101">
        <f>'[1]1'!E$537</f>
        <v>0</v>
      </c>
      <c r="H17" s="102">
        <f>'[1]1'!F$537</f>
        <v>0</v>
      </c>
      <c r="I17" s="101">
        <f>'[1]1'!G$537</f>
        <v>0</v>
      </c>
      <c r="J17" s="103">
        <f>'[1]1'!H$537</f>
        <v>0</v>
      </c>
      <c r="K17" s="101">
        <f>'[1]1'!P$537</f>
        <v>0</v>
      </c>
      <c r="L17" s="101">
        <f>'[1]1'!Y$537</f>
        <v>0</v>
      </c>
      <c r="M17" s="101">
        <f>'[1]1'!AA$537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'[1]1'!C$538</f>
        <v>0</v>
      </c>
      <c r="F18" s="101">
        <f>'[1]1'!D$538</f>
        <v>0</v>
      </c>
      <c r="G18" s="101">
        <f>'[1]1'!E$538</f>
        <v>0</v>
      </c>
      <c r="H18" s="102">
        <f>'[1]1'!F$538</f>
        <v>0</v>
      </c>
      <c r="I18" s="101">
        <f>'[1]1'!G$538</f>
        <v>0</v>
      </c>
      <c r="J18" s="103">
        <f>'[1]1'!H$538</f>
        <v>0</v>
      </c>
      <c r="K18" s="101">
        <f>'[1]1'!P$538</f>
        <v>0</v>
      </c>
      <c r="L18" s="101">
        <f>'[1]1'!Y$538</f>
        <v>0</v>
      </c>
      <c r="M18" s="101">
        <f>'[1]1'!AA$538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'[1]1'!C$539</f>
        <v>0</v>
      </c>
      <c r="F19" s="101">
        <f>'[1]1'!D$539</f>
        <v>0</v>
      </c>
      <c r="G19" s="101">
        <f>'[1]1'!E$539</f>
        <v>0</v>
      </c>
      <c r="H19" s="102">
        <f>'[1]1'!F$539</f>
        <v>0</v>
      </c>
      <c r="I19" s="101">
        <f>'[1]1'!G$539</f>
        <v>0</v>
      </c>
      <c r="J19" s="103">
        <f>'[1]1'!H$539</f>
        <v>0</v>
      </c>
      <c r="K19" s="101">
        <f>'[1]1'!P$539</f>
        <v>0</v>
      </c>
      <c r="L19" s="101">
        <f>'[1]1'!Y$539</f>
        <v>0</v>
      </c>
      <c r="M19" s="101">
        <f>'[1]1'!AA$539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'[1]1'!C$540</f>
        <v>0</v>
      </c>
      <c r="F20" s="101">
        <f>'[1]1'!D$540</f>
        <v>0</v>
      </c>
      <c r="G20" s="101">
        <f>'[1]1'!E$540</f>
        <v>0</v>
      </c>
      <c r="H20" s="102">
        <f>'[1]1'!F$540</f>
        <v>0</v>
      </c>
      <c r="I20" s="101">
        <f>'[1]1'!G$540</f>
        <v>0</v>
      </c>
      <c r="J20" s="103">
        <f>'[1]1'!H$540</f>
        <v>0</v>
      </c>
      <c r="K20" s="101">
        <f>'[1]1'!P$540</f>
        <v>0</v>
      </c>
      <c r="L20" s="101">
        <f>'[1]1'!Y$540</f>
        <v>0</v>
      </c>
      <c r="M20" s="101">
        <f>'[1]1'!AA$540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'[1]1'!C$541</f>
        <v>0</v>
      </c>
      <c r="F21" s="101">
        <f>'[1]1'!D$541</f>
        <v>0</v>
      </c>
      <c r="G21" s="101">
        <f>'[1]1'!E$541</f>
        <v>0</v>
      </c>
      <c r="H21" s="102">
        <f>'[1]1'!F$541</f>
        <v>0</v>
      </c>
      <c r="I21" s="101">
        <f>'[1]1'!G$541</f>
        <v>0</v>
      </c>
      <c r="J21" s="103">
        <f>'[1]1'!H$541</f>
        <v>0</v>
      </c>
      <c r="K21" s="101">
        <f>'[1]1'!P$541</f>
        <v>0</v>
      </c>
      <c r="L21" s="101">
        <f>'[1]1'!Y$541</f>
        <v>0</v>
      </c>
      <c r="M21" s="101">
        <f>'[1]1'!AA$541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'[1]1'!C$542</f>
        <v>0</v>
      </c>
      <c r="F22" s="101">
        <f>'[1]1'!D$542</f>
        <v>0</v>
      </c>
      <c r="G22" s="101">
        <f>'[1]1'!E$542</f>
        <v>0</v>
      </c>
      <c r="H22" s="102">
        <f>'[1]1'!F$542</f>
        <v>0</v>
      </c>
      <c r="I22" s="101">
        <f>'[1]1'!G$542</f>
        <v>0</v>
      </c>
      <c r="J22" s="103">
        <f>'[1]1'!H$542</f>
        <v>0</v>
      </c>
      <c r="K22" s="101">
        <f>'[1]1'!P$542</f>
        <v>0</v>
      </c>
      <c r="L22" s="101">
        <f>'[1]1'!Y$542</f>
        <v>0</v>
      </c>
      <c r="M22" s="101">
        <f>'[1]1'!AA$542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'[1]1'!C$543</f>
        <v>0</v>
      </c>
      <c r="F23" s="101">
        <f>'[1]1'!D$543</f>
        <v>0</v>
      </c>
      <c r="G23" s="101">
        <f>'[1]1'!E$543</f>
        <v>0</v>
      </c>
      <c r="H23" s="102">
        <f>'[1]1'!F$543</f>
        <v>0</v>
      </c>
      <c r="I23" s="101">
        <f>'[1]1'!G$543</f>
        <v>0</v>
      </c>
      <c r="J23" s="103">
        <f>'[1]1'!H$543</f>
        <v>0</v>
      </c>
      <c r="K23" s="101">
        <f>'[1]1'!P$543</f>
        <v>0</v>
      </c>
      <c r="L23" s="101">
        <f>'[1]1'!Y$543</f>
        <v>0</v>
      </c>
      <c r="M23" s="101">
        <f>'[1]1'!AA$543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'[1]1'!C$544</f>
        <v>0</v>
      </c>
      <c r="F24" s="101">
        <f>'[1]1'!D$544</f>
        <v>0</v>
      </c>
      <c r="G24" s="101">
        <f>'[1]1'!E$544</f>
        <v>0</v>
      </c>
      <c r="H24" s="102">
        <f>'[1]1'!F$544</f>
        <v>0</v>
      </c>
      <c r="I24" s="101">
        <f>'[1]1'!G$544</f>
        <v>0</v>
      </c>
      <c r="J24" s="103">
        <f>'[1]1'!H$544</f>
        <v>0</v>
      </c>
      <c r="K24" s="101">
        <f>'[1]1'!P$544</f>
        <v>0</v>
      </c>
      <c r="L24" s="101">
        <f>'[1]1'!Y$544</f>
        <v>0</v>
      </c>
      <c r="M24" s="101">
        <f>'[1]1'!AA$544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'[1]1'!C$545</f>
        <v>0</v>
      </c>
      <c r="F25" s="101">
        <f>'[1]1'!D$545</f>
        <v>0</v>
      </c>
      <c r="G25" s="101">
        <f>'[1]1'!E$545</f>
        <v>0</v>
      </c>
      <c r="H25" s="102">
        <f>'[1]1'!F$545</f>
        <v>0</v>
      </c>
      <c r="I25" s="101">
        <f>'[1]1'!G$545</f>
        <v>0</v>
      </c>
      <c r="J25" s="103">
        <f>'[1]1'!H$545</f>
        <v>0</v>
      </c>
      <c r="K25" s="101">
        <f>'[1]1'!P$545</f>
        <v>0</v>
      </c>
      <c r="L25" s="101">
        <f>'[1]1'!Y$545</f>
        <v>0</v>
      </c>
      <c r="M25" s="101">
        <f>'[1]1'!AA$545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'[1]1'!C$546</f>
        <v>0</v>
      </c>
      <c r="F26" s="101">
        <f>'[1]1'!D$546</f>
        <v>0</v>
      </c>
      <c r="G26" s="101">
        <f>'[1]1'!E$546</f>
        <v>0</v>
      </c>
      <c r="H26" s="102">
        <f>'[1]1'!F$546</f>
        <v>0</v>
      </c>
      <c r="I26" s="101">
        <f>'[1]1'!G$546</f>
        <v>0</v>
      </c>
      <c r="J26" s="103">
        <f>'[1]1'!H$546</f>
        <v>0</v>
      </c>
      <c r="K26" s="101">
        <f>'[1]1'!P$546</f>
        <v>0</v>
      </c>
      <c r="L26" s="101">
        <f>'[1]1'!Y$546</f>
        <v>0</v>
      </c>
      <c r="M26" s="101">
        <f>'[1]1'!AA$546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'[1]1'!C$547</f>
        <v>0</v>
      </c>
      <c r="F27" s="101">
        <f>'[1]1'!D$547</f>
        <v>0</v>
      </c>
      <c r="G27" s="101">
        <f>'[1]1'!E$547</f>
        <v>0</v>
      </c>
      <c r="H27" s="102">
        <f>'[1]1'!F$547</f>
        <v>0</v>
      </c>
      <c r="I27" s="101">
        <f>'[1]1'!G$547</f>
        <v>0</v>
      </c>
      <c r="J27" s="103">
        <f>'[1]1'!H$547</f>
        <v>0</v>
      </c>
      <c r="K27" s="101">
        <f>'[1]1'!P$547</f>
        <v>0</v>
      </c>
      <c r="L27" s="101">
        <f>'[1]1'!Y$547</f>
        <v>0</v>
      </c>
      <c r="M27" s="101">
        <f>'[1]1'!AA$547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'[1]1'!C$548</f>
        <v>0</v>
      </c>
      <c r="F28" s="101">
        <f>'[1]1'!D$548</f>
        <v>0</v>
      </c>
      <c r="G28" s="101">
        <f>'[1]1'!E$548</f>
        <v>0</v>
      </c>
      <c r="H28" s="102">
        <f>'[1]1'!F$548</f>
        <v>0</v>
      </c>
      <c r="I28" s="101">
        <f>'[1]1'!G$548</f>
        <v>0</v>
      </c>
      <c r="J28" s="103">
        <f>'[1]1'!H$548</f>
        <v>0</v>
      </c>
      <c r="K28" s="101">
        <f>'[1]1'!P$548</f>
        <v>0</v>
      </c>
      <c r="L28" s="101">
        <f>'[1]1'!Y$548</f>
        <v>0</v>
      </c>
      <c r="M28" s="101">
        <f>'[1]1'!AA$548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'[1]1'!C$549</f>
        <v>0</v>
      </c>
      <c r="F29" s="101">
        <f>'[1]1'!D$549</f>
        <v>0</v>
      </c>
      <c r="G29" s="101">
        <f>'[1]1'!E$549</f>
        <v>0</v>
      </c>
      <c r="H29" s="102">
        <f>'[1]1'!F$549</f>
        <v>0</v>
      </c>
      <c r="I29" s="101">
        <f>'[1]1'!G$549</f>
        <v>0</v>
      </c>
      <c r="J29" s="103">
        <f>'[1]1'!H$549</f>
        <v>0</v>
      </c>
      <c r="K29" s="101">
        <f>'[1]1'!P$549</f>
        <v>0</v>
      </c>
      <c r="L29" s="101">
        <f>'[1]1'!Y$549</f>
        <v>0</v>
      </c>
      <c r="M29" s="101">
        <f>'[1]1'!AA$549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'[1]1'!C$550</f>
        <v>0</v>
      </c>
      <c r="F30" s="101">
        <f>'[1]1'!D$550</f>
        <v>0</v>
      </c>
      <c r="G30" s="101">
        <f>'[1]1'!E$550</f>
        <v>0</v>
      </c>
      <c r="H30" s="102">
        <f>'[1]1'!F$550</f>
        <v>0</v>
      </c>
      <c r="I30" s="101">
        <f>'[1]1'!G$550</f>
        <v>0</v>
      </c>
      <c r="J30" s="103">
        <f>'[1]1'!H$550</f>
        <v>0</v>
      </c>
      <c r="K30" s="101">
        <f>'[1]1'!P$550</f>
        <v>0</v>
      </c>
      <c r="L30" s="101">
        <f>'[1]1'!Y$550</f>
        <v>0</v>
      </c>
      <c r="M30" s="101">
        <f>'[1]1'!AA$550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'[1]1'!C$551</f>
        <v>0</v>
      </c>
      <c r="F31" s="101">
        <f>'[1]1'!D$551</f>
        <v>0</v>
      </c>
      <c r="G31" s="101">
        <f>'[1]1'!E$551</f>
        <v>0</v>
      </c>
      <c r="H31" s="102">
        <f>'[1]1'!F$551</f>
        <v>0</v>
      </c>
      <c r="I31" s="101">
        <f>'[1]1'!G$551</f>
        <v>0</v>
      </c>
      <c r="J31" s="103">
        <f>'[1]1'!H$551</f>
        <v>0</v>
      </c>
      <c r="K31" s="101">
        <f>'[1]1'!P$551</f>
        <v>0</v>
      </c>
      <c r="L31" s="101">
        <f>'[1]1'!Y$551</f>
        <v>0</v>
      </c>
      <c r="M31" s="101">
        <f>'[1]1'!AA$551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'[1]1'!C$552</f>
        <v>0</v>
      </c>
      <c r="F32" s="101">
        <f>'[1]1'!D$552</f>
        <v>0</v>
      </c>
      <c r="G32" s="101">
        <f>'[1]1'!E$552</f>
        <v>0</v>
      </c>
      <c r="H32" s="102">
        <f>'[1]1'!F$552</f>
        <v>0</v>
      </c>
      <c r="I32" s="101">
        <f>'[1]1'!G$552</f>
        <v>0</v>
      </c>
      <c r="J32" s="103">
        <f>'[1]1'!H$552</f>
        <v>0</v>
      </c>
      <c r="K32" s="101">
        <f>'[1]1'!P$552</f>
        <v>0</v>
      </c>
      <c r="L32" s="101">
        <f>'[1]1'!Y$552</f>
        <v>0</v>
      </c>
      <c r="M32" s="101">
        <f>'[1]1'!AA$552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'[1]1'!C$553</f>
        <v>0</v>
      </c>
      <c r="F33" s="101">
        <f>'[1]1'!D$553</f>
        <v>0</v>
      </c>
      <c r="G33" s="101">
        <f>'[1]1'!E$553</f>
        <v>0</v>
      </c>
      <c r="H33" s="102">
        <f>'[1]1'!F$553</f>
        <v>0</v>
      </c>
      <c r="I33" s="101">
        <f>'[1]1'!G$553</f>
        <v>0</v>
      </c>
      <c r="J33" s="103">
        <f>'[1]1'!H$553</f>
        <v>0</v>
      </c>
      <c r="K33" s="101">
        <f>'[1]1'!P$553</f>
        <v>0</v>
      </c>
      <c r="L33" s="101">
        <f>'[1]1'!Y$553</f>
        <v>0</v>
      </c>
      <c r="M33" s="101">
        <f>'[1]1'!AA$553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'[1]1'!C$554</f>
        <v>0</v>
      </c>
      <c r="F34" s="101">
        <f>'[1]1'!D$554</f>
        <v>0</v>
      </c>
      <c r="G34" s="101">
        <f>'[1]1'!E$554</f>
        <v>0</v>
      </c>
      <c r="H34" s="102">
        <f>'[1]1'!F$554</f>
        <v>0</v>
      </c>
      <c r="I34" s="101">
        <f>'[1]1'!G$554</f>
        <v>0</v>
      </c>
      <c r="J34" s="103">
        <f>'[1]1'!H$554</f>
        <v>0</v>
      </c>
      <c r="K34" s="101">
        <f>'[1]1'!P$554</f>
        <v>0</v>
      </c>
      <c r="L34" s="101">
        <f>'[1]1'!Y$554</f>
        <v>0</v>
      </c>
      <c r="M34" s="101">
        <f>'[1]1'!AA$554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'[1]1'!C$555</f>
        <v>0</v>
      </c>
      <c r="F35" s="101">
        <f>'[1]1'!D$555</f>
        <v>0</v>
      </c>
      <c r="G35" s="101">
        <f>'[1]1'!E$555</f>
        <v>0</v>
      </c>
      <c r="H35" s="102">
        <f>'[1]1'!F$555</f>
        <v>0</v>
      </c>
      <c r="I35" s="101">
        <f>'[1]1'!G$555</f>
        <v>0</v>
      </c>
      <c r="J35" s="103">
        <f>'[1]1'!H$555</f>
        <v>0</v>
      </c>
      <c r="K35" s="101">
        <f>'[1]1'!P$555</f>
        <v>0</v>
      </c>
      <c r="L35" s="101">
        <f>'[1]1'!Y$555</f>
        <v>0</v>
      </c>
      <c r="M35" s="101">
        <f>'[1]1'!AA$555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'[1]1'!C$556</f>
        <v>0</v>
      </c>
      <c r="F36" s="101">
        <f>'[1]1'!D$556</f>
        <v>0</v>
      </c>
      <c r="G36" s="101">
        <f>'[1]1'!E$556</f>
        <v>0</v>
      </c>
      <c r="H36" s="102">
        <f>'[1]1'!F$556</f>
        <v>0</v>
      </c>
      <c r="I36" s="101">
        <f>'[1]1'!G$556</f>
        <v>0</v>
      </c>
      <c r="J36" s="103">
        <f>'[1]1'!H$556</f>
        <v>0</v>
      </c>
      <c r="K36" s="101">
        <f>'[1]1'!P$556</f>
        <v>0</v>
      </c>
      <c r="L36" s="101">
        <f>'[1]1'!Y$556</f>
        <v>0</v>
      </c>
      <c r="M36" s="101">
        <f>'[1]1'!AA$556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'[1]1'!C$557</f>
        <v>0</v>
      </c>
      <c r="F37" s="101">
        <f>'[1]1'!D$557</f>
        <v>0</v>
      </c>
      <c r="G37" s="101">
        <f>'[1]1'!E$557</f>
        <v>0</v>
      </c>
      <c r="H37" s="102">
        <f>'[1]1'!F$557</f>
        <v>0</v>
      </c>
      <c r="I37" s="101">
        <f>'[1]1'!G$557</f>
        <v>0</v>
      </c>
      <c r="J37" s="103">
        <f>'[1]1'!H$557</f>
        <v>0</v>
      </c>
      <c r="K37" s="101">
        <f>'[1]1'!P$557</f>
        <v>0</v>
      </c>
      <c r="L37" s="101">
        <f>'[1]1'!Y$557</f>
        <v>0</v>
      </c>
      <c r="M37" s="101">
        <f>'[1]1'!AA$557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'[1]1'!C$558</f>
        <v>0</v>
      </c>
      <c r="F38" s="101">
        <f>'[1]1'!D$558</f>
        <v>0</v>
      </c>
      <c r="G38" s="101">
        <f>'[1]1'!E$558</f>
        <v>0</v>
      </c>
      <c r="H38" s="102">
        <f>'[1]1'!F$558</f>
        <v>0</v>
      </c>
      <c r="I38" s="101">
        <f>'[1]1'!G$558</f>
        <v>0</v>
      </c>
      <c r="J38" s="103">
        <f>'[1]1'!H$558</f>
        <v>0</v>
      </c>
      <c r="K38" s="101">
        <f>'[1]1'!P$558</f>
        <v>0</v>
      </c>
      <c r="L38" s="101">
        <f>'[1]1'!Y$558</f>
        <v>0</v>
      </c>
      <c r="M38" s="101">
        <f>'[1]1'!AA$558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'[1]1'!C$559</f>
        <v>0</v>
      </c>
      <c r="F39" s="101">
        <f>'[1]1'!D$559</f>
        <v>0</v>
      </c>
      <c r="G39" s="101">
        <f>'[1]1'!E$559</f>
        <v>0</v>
      </c>
      <c r="H39" s="102">
        <f>'[1]1'!F$559</f>
        <v>0</v>
      </c>
      <c r="I39" s="101">
        <f>'[1]1'!G$559</f>
        <v>0</v>
      </c>
      <c r="J39" s="103">
        <f>'[1]1'!H$559</f>
        <v>0</v>
      </c>
      <c r="K39" s="101">
        <f>'[1]1'!P$559</f>
        <v>0</v>
      </c>
      <c r="L39" s="101">
        <f>'[1]1'!Y$559</f>
        <v>0</v>
      </c>
      <c r="M39" s="101">
        <f>'[1]1'!AA$559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'[1]1'!C$560</f>
        <v>0</v>
      </c>
      <c r="F40" s="101">
        <f>'[1]1'!D$560</f>
        <v>0</v>
      </c>
      <c r="G40" s="101">
        <f>'[1]1'!E$560</f>
        <v>0</v>
      </c>
      <c r="H40" s="102">
        <f>'[1]1'!F$560</f>
        <v>0</v>
      </c>
      <c r="I40" s="101">
        <f>'[1]1'!G$560</f>
        <v>0</v>
      </c>
      <c r="J40" s="103">
        <f>'[1]1'!H$560</f>
        <v>0</v>
      </c>
      <c r="K40" s="101">
        <f>'[1]1'!P$560</f>
        <v>0</v>
      </c>
      <c r="L40" s="101">
        <f>'[1]1'!Y$560</f>
        <v>0</v>
      </c>
      <c r="M40" s="101">
        <f>'[1]1'!AA$560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'[1]1'!C$561</f>
        <v>0</v>
      </c>
      <c r="F41" s="101">
        <f>'[1]1'!D$561</f>
        <v>0</v>
      </c>
      <c r="G41" s="101">
        <f>'[1]1'!E$561</f>
        <v>0</v>
      </c>
      <c r="H41" s="102">
        <f>'[1]1'!F$561</f>
        <v>0</v>
      </c>
      <c r="I41" s="101">
        <f>'[1]1'!G$561</f>
        <v>0</v>
      </c>
      <c r="J41" s="103">
        <f>'[1]1'!H$561</f>
        <v>0</v>
      </c>
      <c r="K41" s="101">
        <f>'[1]1'!P$561</f>
        <v>0</v>
      </c>
      <c r="L41" s="101">
        <f>'[1]1'!Y$561</f>
        <v>0</v>
      </c>
      <c r="M41" s="101">
        <f>'[1]1'!AA$561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'[1]1'!C$562</f>
        <v>0</v>
      </c>
      <c r="F42" s="101">
        <f>'[1]1'!D$562</f>
        <v>0</v>
      </c>
      <c r="G42" s="101">
        <f>'[1]1'!E$562</f>
        <v>0</v>
      </c>
      <c r="H42" s="102">
        <f>'[1]1'!F$562</f>
        <v>0</v>
      </c>
      <c r="I42" s="101">
        <f>'[1]1'!G$562</f>
        <v>0</v>
      </c>
      <c r="J42" s="103">
        <f>'[1]1'!H$562</f>
        <v>0</v>
      </c>
      <c r="K42" s="101">
        <f>'[1]1'!P$562</f>
        <v>0</v>
      </c>
      <c r="L42" s="101">
        <f>'[1]1'!Y$562</f>
        <v>0</v>
      </c>
      <c r="M42" s="101">
        <f>'[1]1'!AA$562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'[1]1'!C$563</f>
        <v>0</v>
      </c>
      <c r="F43" s="101">
        <f>'[1]1'!D$563</f>
        <v>0</v>
      </c>
      <c r="G43" s="101">
        <f>'[1]1'!E$563</f>
        <v>0</v>
      </c>
      <c r="H43" s="102">
        <f>'[1]1'!F$563</f>
        <v>0</v>
      </c>
      <c r="I43" s="101">
        <f>'[1]1'!G$563</f>
        <v>0</v>
      </c>
      <c r="J43" s="103">
        <f>'[1]1'!H$563</f>
        <v>0</v>
      </c>
      <c r="K43" s="101">
        <f>'[1]1'!P$563</f>
        <v>0</v>
      </c>
      <c r="L43" s="101">
        <f>'[1]1'!Y$563</f>
        <v>0</v>
      </c>
      <c r="M43" s="101">
        <f>'[1]1'!AA$563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'[1]1'!C$564</f>
        <v>0</v>
      </c>
      <c r="F44" s="101">
        <f>'[1]1'!D$564</f>
        <v>0</v>
      </c>
      <c r="G44" s="101">
        <f>'[1]1'!E$564</f>
        <v>0</v>
      </c>
      <c r="H44" s="102">
        <f>'[1]1'!F$564</f>
        <v>0</v>
      </c>
      <c r="I44" s="101">
        <f>'[1]1'!G$564</f>
        <v>0</v>
      </c>
      <c r="J44" s="103">
        <f>'[1]1'!H$564</f>
        <v>0</v>
      </c>
      <c r="K44" s="101">
        <f>'[1]1'!P$564</f>
        <v>0</v>
      </c>
      <c r="L44" s="101">
        <f>'[1]1'!Y$564</f>
        <v>0</v>
      </c>
      <c r="M44" s="101">
        <f>'[1]1'!AA$564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'[1]1'!C$565</f>
        <v>0</v>
      </c>
      <c r="F45" s="101">
        <f>'[1]1'!D$565</f>
        <v>0</v>
      </c>
      <c r="G45" s="101">
        <f>'[1]1'!E$565</f>
        <v>0</v>
      </c>
      <c r="H45" s="102">
        <f>'[1]1'!F$565</f>
        <v>0</v>
      </c>
      <c r="I45" s="101">
        <f>'[1]1'!G$565</f>
        <v>0</v>
      </c>
      <c r="J45" s="103">
        <f>'[1]1'!H$565</f>
        <v>0</v>
      </c>
      <c r="K45" s="101">
        <f>'[1]1'!P$565</f>
        <v>0</v>
      </c>
      <c r="L45" s="101">
        <f>'[1]1'!Y$565</f>
        <v>0</v>
      </c>
      <c r="M45" s="101">
        <f>'[1]1'!AA$565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'[1]1'!C$566</f>
        <v>0</v>
      </c>
      <c r="F46" s="94">
        <f>'[1]1'!D$566</f>
        <v>0</v>
      </c>
      <c r="G46" s="94">
        <f>'[1]1'!E$566</f>
        <v>0</v>
      </c>
      <c r="H46" s="95">
        <f>'[1]1'!F$566</f>
        <v>0</v>
      </c>
      <c r="I46" s="94">
        <f>'[1]1'!G$566</f>
        <v>0</v>
      </c>
      <c r="J46" s="96">
        <f>'[1]1'!H$566</f>
        <v>0</v>
      </c>
      <c r="K46" s="94">
        <f>'[1]1'!P$566</f>
        <v>0</v>
      </c>
      <c r="L46" s="94">
        <f>'[1]1'!Y$566</f>
        <v>0</v>
      </c>
      <c r="M46" s="94">
        <f>'[1]1'!AA$566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'[1]1'!C$568</f>
        <v>0</v>
      </c>
      <c r="F48" s="88">
        <f>'[1]1'!D$568</f>
        <v>0</v>
      </c>
      <c r="G48" s="88">
        <f>'[1]1'!E$568</f>
        <v>0</v>
      </c>
      <c r="H48" s="89">
        <f>'[1]1'!F$568</f>
        <v>0</v>
      </c>
      <c r="I48" s="88">
        <f>'[1]1'!G$568</f>
        <v>0</v>
      </c>
      <c r="J48" s="90">
        <f>'[1]1'!H$568</f>
        <v>0</v>
      </c>
      <c r="K48" s="88">
        <f>'[1]1'!P$568</f>
        <v>0</v>
      </c>
      <c r="L48" s="88">
        <f>'[1]1'!Y$568</f>
        <v>0</v>
      </c>
      <c r="M48" s="88">
        <f>'[1]1'!AA$568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'[1]1'!C$569</f>
        <v>0</v>
      </c>
      <c r="F49" s="94">
        <f>'[1]1'!D$569</f>
        <v>0</v>
      </c>
      <c r="G49" s="94">
        <f>'[1]1'!E$569</f>
        <v>0</v>
      </c>
      <c r="H49" s="95">
        <f>'[1]1'!F$569</f>
        <v>0</v>
      </c>
      <c r="I49" s="94">
        <f>'[1]1'!G$569</f>
        <v>0</v>
      </c>
      <c r="J49" s="96">
        <f>'[1]1'!H$569</f>
        <v>0</v>
      </c>
      <c r="K49" s="94">
        <f>'[1]1'!P$569</f>
        <v>0</v>
      </c>
      <c r="L49" s="94">
        <f>'[1]1'!Y$569</f>
        <v>0</v>
      </c>
      <c r="M49" s="94">
        <f>'[1]1'!AA$569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63554</v>
      </c>
      <c r="F51" s="74">
        <f t="shared" si="4"/>
        <v>72697</v>
      </c>
      <c r="G51" s="74">
        <f t="shared" si="4"/>
        <v>84648</v>
      </c>
      <c r="H51" s="75">
        <f t="shared" si="4"/>
        <v>90326</v>
      </c>
      <c r="I51" s="74">
        <f t="shared" si="4"/>
        <v>90326</v>
      </c>
      <c r="J51" s="76">
        <f t="shared" si="4"/>
        <v>90326</v>
      </c>
      <c r="K51" s="74">
        <f t="shared" si="4"/>
        <v>95384</v>
      </c>
      <c r="L51" s="74">
        <f t="shared" si="4"/>
        <v>99544</v>
      </c>
      <c r="M51" s="74">
        <f t="shared" si="4"/>
        <v>104521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'[1]1'!C$573</f>
        <v>0</v>
      </c>
      <c r="F54" s="88">
        <f>'[1]1'!D$573</f>
        <v>0</v>
      </c>
      <c r="G54" s="88">
        <f>'[1]1'!E$573</f>
        <v>0</v>
      </c>
      <c r="H54" s="89">
        <f>'[1]1'!F$573</f>
        <v>0</v>
      </c>
      <c r="I54" s="88">
        <f>'[1]1'!G$573</f>
        <v>0</v>
      </c>
      <c r="J54" s="90">
        <f>'[1]1'!H$573</f>
        <v>0</v>
      </c>
      <c r="K54" s="88">
        <f>'[1]1'!P$573</f>
        <v>0</v>
      </c>
      <c r="L54" s="88">
        <f>'[1]1'!Y$573</f>
        <v>0</v>
      </c>
      <c r="M54" s="88">
        <f>'[1]1'!AA$573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'[1]1'!C$574</f>
        <v>0</v>
      </c>
      <c r="F55" s="94">
        <f>'[1]1'!D$574</f>
        <v>0</v>
      </c>
      <c r="G55" s="94">
        <f>'[1]1'!E$574</f>
        <v>0</v>
      </c>
      <c r="H55" s="95">
        <f>'[1]1'!F$574</f>
        <v>0</v>
      </c>
      <c r="I55" s="94">
        <f>'[1]1'!G$574</f>
        <v>0</v>
      </c>
      <c r="J55" s="96">
        <f>'[1]1'!H$574</f>
        <v>0</v>
      </c>
      <c r="K55" s="94">
        <f>'[1]1'!P$574</f>
        <v>0</v>
      </c>
      <c r="L55" s="94">
        <f>'[1]1'!Y$574</f>
        <v>0</v>
      </c>
      <c r="M55" s="94">
        <f>'[1]1'!AA$574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'[1]1'!C$576</f>
        <v>0</v>
      </c>
      <c r="F57" s="88">
        <f>'[1]1'!D$576</f>
        <v>0</v>
      </c>
      <c r="G57" s="88">
        <f>'[1]1'!E$576</f>
        <v>0</v>
      </c>
      <c r="H57" s="89">
        <f>'[1]1'!F$576</f>
        <v>0</v>
      </c>
      <c r="I57" s="88">
        <f>'[1]1'!G$576</f>
        <v>0</v>
      </c>
      <c r="J57" s="90">
        <f>'[1]1'!H$576</f>
        <v>0</v>
      </c>
      <c r="K57" s="88">
        <f>'[1]1'!P$576</f>
        <v>0</v>
      </c>
      <c r="L57" s="88">
        <f>'[1]1'!Y$576</f>
        <v>0</v>
      </c>
      <c r="M57" s="88">
        <f>'[1]1'!AA$576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'[1]1'!C$577</f>
        <v>0</v>
      </c>
      <c r="F58" s="94">
        <f>'[1]1'!D$577</f>
        <v>0</v>
      </c>
      <c r="G58" s="94">
        <f>'[1]1'!E$577</f>
        <v>0</v>
      </c>
      <c r="H58" s="95">
        <f>'[1]1'!F$577</f>
        <v>0</v>
      </c>
      <c r="I58" s="94">
        <f>'[1]1'!G$577</f>
        <v>0</v>
      </c>
      <c r="J58" s="96">
        <f>'[1]1'!H$577</f>
        <v>0</v>
      </c>
      <c r="K58" s="94">
        <f>'[1]1'!P$577</f>
        <v>0</v>
      </c>
      <c r="L58" s="94">
        <f>'[1]1'!Y$577</f>
        <v>0</v>
      </c>
      <c r="M58" s="94">
        <f>'[1]1'!AA$577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'[1]1'!C$579</f>
        <v>0</v>
      </c>
      <c r="F60" s="88">
        <f>'[1]1'!D$579</f>
        <v>0</v>
      </c>
      <c r="G60" s="88">
        <f>'[1]1'!E$579</f>
        <v>0</v>
      </c>
      <c r="H60" s="89">
        <f>'[1]1'!F$579</f>
        <v>0</v>
      </c>
      <c r="I60" s="88">
        <f>'[1]1'!G$579</f>
        <v>0</v>
      </c>
      <c r="J60" s="90">
        <f>'[1]1'!H$579</f>
        <v>0</v>
      </c>
      <c r="K60" s="88">
        <f>'[1]1'!P$579</f>
        <v>0</v>
      </c>
      <c r="L60" s="88">
        <f>'[1]1'!Y$579</f>
        <v>0</v>
      </c>
      <c r="M60" s="88">
        <f>'[1]1'!AA$579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'[1]1'!C$580</f>
        <v>0</v>
      </c>
      <c r="F61" s="94">
        <f>'[1]1'!D$580</f>
        <v>0</v>
      </c>
      <c r="G61" s="94">
        <f>'[1]1'!E$580</f>
        <v>0</v>
      </c>
      <c r="H61" s="95">
        <f>'[1]1'!F$580</f>
        <v>0</v>
      </c>
      <c r="I61" s="94">
        <f>'[1]1'!G$580</f>
        <v>0</v>
      </c>
      <c r="J61" s="96">
        <f>'[1]1'!H$580</f>
        <v>0</v>
      </c>
      <c r="K61" s="94">
        <f>'[1]1'!P$580</f>
        <v>0</v>
      </c>
      <c r="L61" s="94">
        <f>'[1]1'!Y$580</f>
        <v>0</v>
      </c>
      <c r="M61" s="94">
        <f>'[1]1'!AA$580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'[1]1'!C$581</f>
        <v>0</v>
      </c>
      <c r="F62" s="101">
        <f>'[1]1'!D$581</f>
        <v>0</v>
      </c>
      <c r="G62" s="101">
        <f>'[1]1'!E$581</f>
        <v>0</v>
      </c>
      <c r="H62" s="102">
        <f>'[1]1'!F$581</f>
        <v>0</v>
      </c>
      <c r="I62" s="101">
        <f>'[1]1'!G$581</f>
        <v>0</v>
      </c>
      <c r="J62" s="103">
        <f>'[1]1'!H$581</f>
        <v>0</v>
      </c>
      <c r="K62" s="101">
        <f>'[1]1'!P$581</f>
        <v>0</v>
      </c>
      <c r="L62" s="101">
        <f>'[1]1'!Y$581</f>
        <v>0</v>
      </c>
      <c r="M62" s="101">
        <f>'[1]1'!AA$581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'[1]1'!C$582</f>
        <v>0</v>
      </c>
      <c r="F63" s="101">
        <f>'[1]1'!D$582</f>
        <v>0</v>
      </c>
      <c r="G63" s="101">
        <f>'[1]1'!E$582</f>
        <v>0</v>
      </c>
      <c r="H63" s="102">
        <f>'[1]1'!F$582</f>
        <v>0</v>
      </c>
      <c r="I63" s="101">
        <f>'[1]1'!G$582</f>
        <v>0</v>
      </c>
      <c r="J63" s="103">
        <f>'[1]1'!H$582</f>
        <v>0</v>
      </c>
      <c r="K63" s="101">
        <f>'[1]1'!P$582</f>
        <v>0</v>
      </c>
      <c r="L63" s="101">
        <f>'[1]1'!Y$582</f>
        <v>0</v>
      </c>
      <c r="M63" s="101">
        <f>'[1]1'!AA$582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'[1]1'!C$585</f>
        <v>0</v>
      </c>
      <c r="F66" s="88">
        <f>'[1]1'!D$585</f>
        <v>0</v>
      </c>
      <c r="G66" s="88">
        <f>'[1]1'!E$585</f>
        <v>0</v>
      </c>
      <c r="H66" s="89">
        <f>'[1]1'!F$585</f>
        <v>0</v>
      </c>
      <c r="I66" s="88">
        <f>'[1]1'!G$585</f>
        <v>0</v>
      </c>
      <c r="J66" s="90">
        <f>'[1]1'!H$585</f>
        <v>0</v>
      </c>
      <c r="K66" s="88">
        <f>'[1]1'!P$585</f>
        <v>0</v>
      </c>
      <c r="L66" s="88">
        <f>'[1]1'!Y$585</f>
        <v>0</v>
      </c>
      <c r="M66" s="90">
        <f>'[1]1'!AA$585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'[1]1'!C$586</f>
        <v>0</v>
      </c>
      <c r="F67" s="94">
        <f>'[1]1'!D$586</f>
        <v>0</v>
      </c>
      <c r="G67" s="94">
        <f>'[1]1'!E$586</f>
        <v>0</v>
      </c>
      <c r="H67" s="95">
        <f>'[1]1'!F$586</f>
        <v>0</v>
      </c>
      <c r="I67" s="94">
        <f>'[1]1'!G$586</f>
        <v>0</v>
      </c>
      <c r="J67" s="96">
        <f>'[1]1'!H$586</f>
        <v>0</v>
      </c>
      <c r="K67" s="94">
        <f>'[1]1'!P$586</f>
        <v>0</v>
      </c>
      <c r="L67" s="94">
        <f>'[1]1'!Y$586</f>
        <v>0</v>
      </c>
      <c r="M67" s="96">
        <f>'[1]1'!AA$586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'[1]1'!C$588</f>
        <v>0</v>
      </c>
      <c r="F69" s="88">
        <f>'[1]1'!D$588</f>
        <v>0</v>
      </c>
      <c r="G69" s="88">
        <f>'[1]1'!E$588</f>
        <v>0</v>
      </c>
      <c r="H69" s="89">
        <f>'[1]1'!F$588</f>
        <v>0</v>
      </c>
      <c r="I69" s="88">
        <f>'[1]1'!G$588</f>
        <v>0</v>
      </c>
      <c r="J69" s="90">
        <f>'[1]1'!H$588</f>
        <v>0</v>
      </c>
      <c r="K69" s="88">
        <f>'[1]1'!P$588</f>
        <v>0</v>
      </c>
      <c r="L69" s="88">
        <f>'[1]1'!Y$588</f>
        <v>0</v>
      </c>
      <c r="M69" s="90">
        <f>'[1]1'!AA$588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'[1]1'!C$589</f>
        <v>0</v>
      </c>
      <c r="F70" s="94">
        <f>'[1]1'!D$589</f>
        <v>0</v>
      </c>
      <c r="G70" s="94">
        <f>'[1]1'!E$589</f>
        <v>0</v>
      </c>
      <c r="H70" s="95">
        <f>'[1]1'!F$589</f>
        <v>0</v>
      </c>
      <c r="I70" s="94">
        <f>'[1]1'!G$589</f>
        <v>0</v>
      </c>
      <c r="J70" s="96">
        <f>'[1]1'!H$589</f>
        <v>0</v>
      </c>
      <c r="K70" s="94">
        <f>'[1]1'!P$589</f>
        <v>0</v>
      </c>
      <c r="L70" s="94">
        <f>'[1]1'!Y$589</f>
        <v>0</v>
      </c>
      <c r="M70" s="96">
        <f>'[1]1'!AA$589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'[1]1'!C$590</f>
        <v>63554</v>
      </c>
      <c r="F72" s="101">
        <f>'[1]1'!D$590</f>
        <v>72697</v>
      </c>
      <c r="G72" s="101">
        <f>'[1]1'!E$590</f>
        <v>84648</v>
      </c>
      <c r="H72" s="102">
        <f>'[1]1'!F$590</f>
        <v>90326</v>
      </c>
      <c r="I72" s="101">
        <f>'[1]1'!G$590</f>
        <v>90326</v>
      </c>
      <c r="J72" s="103">
        <f>'[1]1'!H$590</f>
        <v>90326</v>
      </c>
      <c r="K72" s="101">
        <f>'[1]1'!P$590</f>
        <v>95384</v>
      </c>
      <c r="L72" s="101">
        <f>'[1]1'!Y$590</f>
        <v>99544</v>
      </c>
      <c r="M72" s="101">
        <f>'[1]1'!AA$590</f>
        <v>104521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'[1]1'!C$592</f>
        <v>0</v>
      </c>
      <c r="F74" s="88">
        <f>'[1]1'!D$592</f>
        <v>0</v>
      </c>
      <c r="G74" s="88">
        <f>'[1]1'!E$592</f>
        <v>0</v>
      </c>
      <c r="H74" s="89">
        <f>'[1]1'!F$592</f>
        <v>0</v>
      </c>
      <c r="I74" s="88">
        <f>'[1]1'!G$592</f>
        <v>0</v>
      </c>
      <c r="J74" s="90">
        <f>'[1]1'!H$592</f>
        <v>0</v>
      </c>
      <c r="K74" s="88">
        <f>'[1]1'!P$592</f>
        <v>0</v>
      </c>
      <c r="L74" s="88">
        <f>'[1]1'!Y$592</f>
        <v>0</v>
      </c>
      <c r="M74" s="88">
        <f>'[1]1'!AA$592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'[1]1'!C$593</f>
        <v>0</v>
      </c>
      <c r="F75" s="94">
        <f>'[1]1'!D$593</f>
        <v>0</v>
      </c>
      <c r="G75" s="94">
        <f>'[1]1'!E$593</f>
        <v>0</v>
      </c>
      <c r="H75" s="95">
        <f>'[1]1'!F$593</f>
        <v>0</v>
      </c>
      <c r="I75" s="94">
        <f>'[1]1'!G$593</f>
        <v>0</v>
      </c>
      <c r="J75" s="96">
        <f>'[1]1'!H$593</f>
        <v>0</v>
      </c>
      <c r="K75" s="94">
        <f>'[1]1'!P$593</f>
        <v>0</v>
      </c>
      <c r="L75" s="94">
        <f>'[1]1'!Y$593</f>
        <v>0</v>
      </c>
      <c r="M75" s="94">
        <f>'[1]1'!AA$593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'[1]1'!C$596</f>
        <v>0</v>
      </c>
      <c r="F79" s="88">
        <f>'[1]1'!D$596</f>
        <v>0</v>
      </c>
      <c r="G79" s="88">
        <f>'[1]1'!E$596</f>
        <v>0</v>
      </c>
      <c r="H79" s="89">
        <f>'[1]1'!F$596</f>
        <v>0</v>
      </c>
      <c r="I79" s="88">
        <f>'[1]1'!G$596</f>
        <v>0</v>
      </c>
      <c r="J79" s="90">
        <f>'[1]1'!H$596</f>
        <v>0</v>
      </c>
      <c r="K79" s="88">
        <f>'[1]1'!P$596</f>
        <v>0</v>
      </c>
      <c r="L79" s="88">
        <f>'[1]1'!Y$596</f>
        <v>0</v>
      </c>
      <c r="M79" s="88">
        <f>'[1]1'!AA$596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'[1]1'!C$597</f>
        <v>0</v>
      </c>
      <c r="F80" s="94">
        <f>'[1]1'!D$597</f>
        <v>0</v>
      </c>
      <c r="G80" s="94">
        <f>'[1]1'!E$597</f>
        <v>0</v>
      </c>
      <c r="H80" s="95">
        <f>'[1]1'!F$597</f>
        <v>0</v>
      </c>
      <c r="I80" s="94">
        <f>'[1]1'!G$597</f>
        <v>0</v>
      </c>
      <c r="J80" s="96">
        <f>'[1]1'!H$597</f>
        <v>0</v>
      </c>
      <c r="K80" s="94">
        <f>'[1]1'!P$597</f>
        <v>0</v>
      </c>
      <c r="L80" s="94">
        <f>'[1]1'!Y$597</f>
        <v>0</v>
      </c>
      <c r="M80" s="94">
        <f>'[1]1'!AA$597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'[1]1'!C$599</f>
        <v>0</v>
      </c>
      <c r="F82" s="88">
        <f>'[1]1'!D$599</f>
        <v>0</v>
      </c>
      <c r="G82" s="88">
        <f>'[1]1'!E$599</f>
        <v>0</v>
      </c>
      <c r="H82" s="89">
        <f>'[1]1'!F$599</f>
        <v>0</v>
      </c>
      <c r="I82" s="88">
        <f>'[1]1'!G$599</f>
        <v>0</v>
      </c>
      <c r="J82" s="90">
        <f>'[1]1'!H$599</f>
        <v>0</v>
      </c>
      <c r="K82" s="88">
        <f>'[1]1'!P$599</f>
        <v>0</v>
      </c>
      <c r="L82" s="88">
        <f>'[1]1'!Y$599</f>
        <v>0</v>
      </c>
      <c r="M82" s="88">
        <f>'[1]1'!AA$599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'[1]1'!C$600</f>
        <v>0</v>
      </c>
      <c r="F83" s="94">
        <f>'[1]1'!D$600</f>
        <v>0</v>
      </c>
      <c r="G83" s="94">
        <f>'[1]1'!E$600</f>
        <v>0</v>
      </c>
      <c r="H83" s="95">
        <f>'[1]1'!F$600</f>
        <v>0</v>
      </c>
      <c r="I83" s="94">
        <f>'[1]1'!G$600</f>
        <v>0</v>
      </c>
      <c r="J83" s="96">
        <f>'[1]1'!H$600</f>
        <v>0</v>
      </c>
      <c r="K83" s="94">
        <f>'[1]1'!P$600</f>
        <v>0</v>
      </c>
      <c r="L83" s="94">
        <f>'[1]1'!Y$600</f>
        <v>0</v>
      </c>
      <c r="M83" s="94">
        <f>'[1]1'!AA$600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'[1]1'!C$601</f>
        <v>0</v>
      </c>
      <c r="F84" s="101">
        <f>'[1]1'!D$601</f>
        <v>0</v>
      </c>
      <c r="G84" s="101">
        <f>'[1]1'!E$601</f>
        <v>0</v>
      </c>
      <c r="H84" s="102">
        <f>'[1]1'!F$601</f>
        <v>0</v>
      </c>
      <c r="I84" s="101">
        <f>'[1]1'!G$601</f>
        <v>0</v>
      </c>
      <c r="J84" s="103">
        <f>'[1]1'!H$601</f>
        <v>0</v>
      </c>
      <c r="K84" s="101">
        <f>'[1]1'!P$601</f>
        <v>0</v>
      </c>
      <c r="L84" s="101">
        <f>'[1]1'!Y$601</f>
        <v>0</v>
      </c>
      <c r="M84" s="101">
        <f>'[1]1'!AA$601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'[1]1'!C$602</f>
        <v>0</v>
      </c>
      <c r="F85" s="101">
        <f>'[1]1'!D$602</f>
        <v>0</v>
      </c>
      <c r="G85" s="101">
        <f>'[1]1'!E$602</f>
        <v>0</v>
      </c>
      <c r="H85" s="102">
        <f>'[1]1'!F$602</f>
        <v>0</v>
      </c>
      <c r="I85" s="101">
        <f>'[1]1'!G$602</f>
        <v>0</v>
      </c>
      <c r="J85" s="103">
        <f>'[1]1'!H$602</f>
        <v>0</v>
      </c>
      <c r="K85" s="101">
        <f>'[1]1'!P$602</f>
        <v>0</v>
      </c>
      <c r="L85" s="101">
        <f>'[1]1'!Y$602</f>
        <v>0</v>
      </c>
      <c r="M85" s="101">
        <f>'[1]1'!AA$602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'[1]1'!C$603</f>
        <v>0</v>
      </c>
      <c r="F86" s="101">
        <f>'[1]1'!D$603</f>
        <v>0</v>
      </c>
      <c r="G86" s="101">
        <f>'[1]1'!E$603</f>
        <v>0</v>
      </c>
      <c r="H86" s="102">
        <f>'[1]1'!F$603</f>
        <v>0</v>
      </c>
      <c r="I86" s="101">
        <f>'[1]1'!G$603</f>
        <v>0</v>
      </c>
      <c r="J86" s="103">
        <f>'[1]1'!H$603</f>
        <v>0</v>
      </c>
      <c r="K86" s="101">
        <f>'[1]1'!P$603</f>
        <v>0</v>
      </c>
      <c r="L86" s="101">
        <f>'[1]1'!Y$603</f>
        <v>0</v>
      </c>
      <c r="M86" s="101">
        <f>'[1]1'!AA$603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'[1]1'!C$604</f>
        <v>0</v>
      </c>
      <c r="F87" s="101">
        <f>'[1]1'!D$604</f>
        <v>0</v>
      </c>
      <c r="G87" s="101">
        <f>'[1]1'!E$604</f>
        <v>0</v>
      </c>
      <c r="H87" s="102">
        <f>'[1]1'!F$604</f>
        <v>0</v>
      </c>
      <c r="I87" s="101">
        <f>'[1]1'!G$604</f>
        <v>0</v>
      </c>
      <c r="J87" s="103">
        <f>'[1]1'!H$604</f>
        <v>0</v>
      </c>
      <c r="K87" s="101">
        <f>'[1]1'!P$604</f>
        <v>0</v>
      </c>
      <c r="L87" s="101">
        <f>'[1]1'!Y$604</f>
        <v>0</v>
      </c>
      <c r="M87" s="101">
        <f>'[1]1'!AA$604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'[1]1'!C$605</f>
        <v>0</v>
      </c>
      <c r="F88" s="101">
        <f>'[1]1'!D$605</f>
        <v>0</v>
      </c>
      <c r="G88" s="101">
        <f>'[1]1'!E$605</f>
        <v>0</v>
      </c>
      <c r="H88" s="102">
        <f>'[1]1'!F$605</f>
        <v>0</v>
      </c>
      <c r="I88" s="101">
        <f>'[1]1'!G$605</f>
        <v>0</v>
      </c>
      <c r="J88" s="103">
        <f>'[1]1'!H$605</f>
        <v>0</v>
      </c>
      <c r="K88" s="101">
        <f>'[1]1'!P$605</f>
        <v>0</v>
      </c>
      <c r="L88" s="101">
        <f>'[1]1'!Y$605</f>
        <v>0</v>
      </c>
      <c r="M88" s="101">
        <f>'[1]1'!AA$605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'[1]1'!C$606</f>
        <v>0</v>
      </c>
      <c r="F90" s="74">
        <f>'[1]1'!D$606</f>
        <v>0</v>
      </c>
      <c r="G90" s="74">
        <f>'[1]1'!E$606</f>
        <v>0</v>
      </c>
      <c r="H90" s="75">
        <f>'[1]1'!F$606</f>
        <v>0</v>
      </c>
      <c r="I90" s="74">
        <f>'[1]1'!G$606</f>
        <v>0</v>
      </c>
      <c r="J90" s="76">
        <f>'[1]1'!H$606</f>
        <v>0</v>
      </c>
      <c r="K90" s="74">
        <f>'[1]1'!P$606</f>
        <v>0</v>
      </c>
      <c r="L90" s="74">
        <f>'[1]1'!Y$606</f>
        <v>0</v>
      </c>
      <c r="M90" s="74">
        <f>'[1]1'!AA$606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63554</v>
      </c>
      <c r="F92" s="28">
        <f t="shared" ref="F92:M92" si="16">F4+F51+F77+F90</f>
        <v>72697</v>
      </c>
      <c r="G92" s="28">
        <f t="shared" si="16"/>
        <v>84648</v>
      </c>
      <c r="H92" s="29">
        <f t="shared" si="16"/>
        <v>90326</v>
      </c>
      <c r="I92" s="28">
        <f t="shared" si="16"/>
        <v>90326</v>
      </c>
      <c r="J92" s="30">
        <f t="shared" si="16"/>
        <v>90326</v>
      </c>
      <c r="K92" s="28">
        <f t="shared" si="16"/>
        <v>95384</v>
      </c>
      <c r="L92" s="28">
        <f t="shared" si="16"/>
        <v>99544</v>
      </c>
      <c r="M92" s="28">
        <f t="shared" si="16"/>
        <v>104521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'[1]1'!$B$12</f>
        <v>Table B.2d: Payments and estimates by economic classification: Public Special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620491</v>
      </c>
      <c r="F4" s="74">
        <f t="shared" ref="F4:M4" si="0">F5+F8+F47</f>
        <v>677441</v>
      </c>
      <c r="G4" s="74">
        <f t="shared" si="0"/>
        <v>775034</v>
      </c>
      <c r="H4" s="75">
        <f t="shared" si="0"/>
        <v>890300</v>
      </c>
      <c r="I4" s="74">
        <f t="shared" si="0"/>
        <v>897517</v>
      </c>
      <c r="J4" s="76">
        <f t="shared" si="0"/>
        <v>895694</v>
      </c>
      <c r="K4" s="74">
        <f t="shared" si="0"/>
        <v>915480</v>
      </c>
      <c r="L4" s="74">
        <f t="shared" si="0"/>
        <v>964700</v>
      </c>
      <c r="M4" s="74">
        <f t="shared" si="0"/>
        <v>1024139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607313</v>
      </c>
      <c r="F5" s="81">
        <f t="shared" ref="F5:M5" si="1">SUM(F6:F7)</f>
        <v>668879</v>
      </c>
      <c r="G5" s="81">
        <f t="shared" si="1"/>
        <v>761299</v>
      </c>
      <c r="H5" s="82">
        <f t="shared" si="1"/>
        <v>864657</v>
      </c>
      <c r="I5" s="81">
        <f t="shared" si="1"/>
        <v>871414</v>
      </c>
      <c r="J5" s="83">
        <f t="shared" si="1"/>
        <v>869591</v>
      </c>
      <c r="K5" s="81">
        <f t="shared" si="1"/>
        <v>887631</v>
      </c>
      <c r="L5" s="81">
        <f t="shared" si="1"/>
        <v>935073</v>
      </c>
      <c r="M5" s="81">
        <f t="shared" si="1"/>
        <v>992943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'[1]1'!C$676</f>
        <v>527227</v>
      </c>
      <c r="F6" s="88">
        <f>'[1]1'!D$676</f>
        <v>581990</v>
      </c>
      <c r="G6" s="88">
        <f>'[1]1'!E$676</f>
        <v>666350</v>
      </c>
      <c r="H6" s="89">
        <f>'[1]1'!F$676</f>
        <v>757717</v>
      </c>
      <c r="I6" s="88">
        <f>'[1]1'!G$676</f>
        <v>764474</v>
      </c>
      <c r="J6" s="90">
        <f>'[1]1'!H$676</f>
        <v>762651</v>
      </c>
      <c r="K6" s="88">
        <f>'[1]1'!P$676</f>
        <v>773420</v>
      </c>
      <c r="L6" s="88">
        <f>'[1]1'!Y$676</f>
        <v>813438</v>
      </c>
      <c r="M6" s="88">
        <f>'[1]1'!AA$676</f>
        <v>863645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'[1]1'!C$677</f>
        <v>80086</v>
      </c>
      <c r="F7" s="94">
        <f>'[1]1'!D$677</f>
        <v>86889</v>
      </c>
      <c r="G7" s="94">
        <f>'[1]1'!E$677</f>
        <v>94949</v>
      </c>
      <c r="H7" s="95">
        <f>'[1]1'!F$677</f>
        <v>106940</v>
      </c>
      <c r="I7" s="94">
        <f>'[1]1'!G$677</f>
        <v>106940</v>
      </c>
      <c r="J7" s="96">
        <f>'[1]1'!H$677</f>
        <v>106940</v>
      </c>
      <c r="K7" s="94">
        <f>'[1]1'!P$677</f>
        <v>114211</v>
      </c>
      <c r="L7" s="94">
        <f>'[1]1'!Y$677</f>
        <v>121635</v>
      </c>
      <c r="M7" s="94">
        <f>'[1]1'!AA$677</f>
        <v>129298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13178</v>
      </c>
      <c r="F8" s="81">
        <f t="shared" si="2"/>
        <v>8562</v>
      </c>
      <c r="G8" s="81">
        <f t="shared" si="2"/>
        <v>13735</v>
      </c>
      <c r="H8" s="82">
        <f t="shared" si="2"/>
        <v>25643</v>
      </c>
      <c r="I8" s="81">
        <f t="shared" si="2"/>
        <v>26103</v>
      </c>
      <c r="J8" s="83">
        <f t="shared" si="2"/>
        <v>26103</v>
      </c>
      <c r="K8" s="81">
        <f t="shared" si="2"/>
        <v>27849</v>
      </c>
      <c r="L8" s="81">
        <f t="shared" si="2"/>
        <v>29627</v>
      </c>
      <c r="M8" s="81">
        <f t="shared" si="2"/>
        <v>31196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'[1]1'!C$679</f>
        <v>0</v>
      </c>
      <c r="F9" s="88">
        <f>'[1]1'!D$679</f>
        <v>0</v>
      </c>
      <c r="G9" s="88">
        <f>'[1]1'!E$679</f>
        <v>0</v>
      </c>
      <c r="H9" s="89">
        <f>'[1]1'!F$679</f>
        <v>0</v>
      </c>
      <c r="I9" s="88">
        <f>'[1]1'!G$679</f>
        <v>0</v>
      </c>
      <c r="J9" s="90">
        <f>'[1]1'!H$679</f>
        <v>0</v>
      </c>
      <c r="K9" s="88">
        <f>'[1]1'!P$679</f>
        <v>0</v>
      </c>
      <c r="L9" s="88">
        <f>'[1]1'!Y$679</f>
        <v>0</v>
      </c>
      <c r="M9" s="88">
        <f>'[1]1'!AA$679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'[1]1'!C$680</f>
        <v>1</v>
      </c>
      <c r="F10" s="101">
        <f>'[1]1'!D$680</f>
        <v>2</v>
      </c>
      <c r="G10" s="101">
        <f>'[1]1'!E$680</f>
        <v>2</v>
      </c>
      <c r="H10" s="102">
        <f>'[1]1'!F$680</f>
        <v>0</v>
      </c>
      <c r="I10" s="101">
        <f>'[1]1'!G$680</f>
        <v>0</v>
      </c>
      <c r="J10" s="103">
        <f>'[1]1'!H$680</f>
        <v>0</v>
      </c>
      <c r="K10" s="101">
        <f>'[1]1'!P$680</f>
        <v>0</v>
      </c>
      <c r="L10" s="101">
        <f>'[1]1'!Y$680</f>
        <v>0</v>
      </c>
      <c r="M10" s="101">
        <f>'[1]1'!AA$680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'[1]1'!C$681</f>
        <v>0</v>
      </c>
      <c r="F11" s="101">
        <f>'[1]1'!D$681</f>
        <v>0</v>
      </c>
      <c r="G11" s="101">
        <f>'[1]1'!E$681</f>
        <v>0</v>
      </c>
      <c r="H11" s="102">
        <f>'[1]1'!F$681</f>
        <v>0</v>
      </c>
      <c r="I11" s="101">
        <f>'[1]1'!G$681</f>
        <v>0</v>
      </c>
      <c r="J11" s="103">
        <f>'[1]1'!H$681</f>
        <v>0</v>
      </c>
      <c r="K11" s="101">
        <f>'[1]1'!P$681</f>
        <v>0</v>
      </c>
      <c r="L11" s="101">
        <f>'[1]1'!Y$681</f>
        <v>0</v>
      </c>
      <c r="M11" s="101">
        <f>'[1]1'!AA$681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'[1]1'!C$682</f>
        <v>0</v>
      </c>
      <c r="F12" s="101">
        <f>'[1]1'!D$682</f>
        <v>0</v>
      </c>
      <c r="G12" s="101">
        <f>'[1]1'!E$682</f>
        <v>0</v>
      </c>
      <c r="H12" s="102">
        <f>'[1]1'!F$682</f>
        <v>0</v>
      </c>
      <c r="I12" s="101">
        <f>'[1]1'!G$682</f>
        <v>0</v>
      </c>
      <c r="J12" s="103">
        <f>'[1]1'!H$682</f>
        <v>0</v>
      </c>
      <c r="K12" s="101">
        <f>'[1]1'!P$682</f>
        <v>0</v>
      </c>
      <c r="L12" s="101">
        <f>'[1]1'!Y$682</f>
        <v>0</v>
      </c>
      <c r="M12" s="101">
        <f>'[1]1'!AA$682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'[1]1'!C$683</f>
        <v>0</v>
      </c>
      <c r="F13" s="101">
        <f>'[1]1'!D$683</f>
        <v>0</v>
      </c>
      <c r="G13" s="101">
        <f>'[1]1'!E$683</f>
        <v>0</v>
      </c>
      <c r="H13" s="102">
        <f>'[1]1'!F$683</f>
        <v>0</v>
      </c>
      <c r="I13" s="101">
        <f>'[1]1'!G$683</f>
        <v>0</v>
      </c>
      <c r="J13" s="103">
        <f>'[1]1'!H$683</f>
        <v>0</v>
      </c>
      <c r="K13" s="101">
        <f>'[1]1'!P$683</f>
        <v>0</v>
      </c>
      <c r="L13" s="101">
        <f>'[1]1'!Y$683</f>
        <v>0</v>
      </c>
      <c r="M13" s="101">
        <f>'[1]1'!AA$683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'[1]1'!C$684</f>
        <v>1</v>
      </c>
      <c r="F14" s="101">
        <f>'[1]1'!D$684</f>
        <v>21</v>
      </c>
      <c r="G14" s="101">
        <f>'[1]1'!E$684</f>
        <v>0</v>
      </c>
      <c r="H14" s="102">
        <f>'[1]1'!F$684</f>
        <v>11</v>
      </c>
      <c r="I14" s="101">
        <f>'[1]1'!G$684</f>
        <v>11</v>
      </c>
      <c r="J14" s="103">
        <f>'[1]1'!H$684</f>
        <v>115</v>
      </c>
      <c r="K14" s="101">
        <f>'[1]1'!P$684</f>
        <v>12</v>
      </c>
      <c r="L14" s="101">
        <f>'[1]1'!Y$684</f>
        <v>13</v>
      </c>
      <c r="M14" s="101">
        <f>'[1]1'!AA$684</f>
        <v>14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'[1]1'!C$685</f>
        <v>0</v>
      </c>
      <c r="F15" s="101">
        <f>'[1]1'!D$685</f>
        <v>0</v>
      </c>
      <c r="G15" s="101">
        <f>'[1]1'!E$685</f>
        <v>0</v>
      </c>
      <c r="H15" s="102">
        <f>'[1]1'!F$685</f>
        <v>0</v>
      </c>
      <c r="I15" s="101">
        <f>'[1]1'!G$685</f>
        <v>0</v>
      </c>
      <c r="J15" s="103">
        <f>'[1]1'!H$685</f>
        <v>0</v>
      </c>
      <c r="K15" s="101">
        <f>'[1]1'!P$685</f>
        <v>0</v>
      </c>
      <c r="L15" s="101">
        <f>'[1]1'!Y$685</f>
        <v>0</v>
      </c>
      <c r="M15" s="101">
        <f>'[1]1'!AA$685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'[1]1'!C$686</f>
        <v>0</v>
      </c>
      <c r="F16" s="101">
        <f>'[1]1'!D$686</f>
        <v>0</v>
      </c>
      <c r="G16" s="101">
        <f>'[1]1'!E$686</f>
        <v>0</v>
      </c>
      <c r="H16" s="102">
        <f>'[1]1'!F$686</f>
        <v>53</v>
      </c>
      <c r="I16" s="101">
        <f>'[1]1'!G$686</f>
        <v>53</v>
      </c>
      <c r="J16" s="103">
        <f>'[1]1'!H$686</f>
        <v>31</v>
      </c>
      <c r="K16" s="101">
        <f>'[1]1'!P$686</f>
        <v>56</v>
      </c>
      <c r="L16" s="101">
        <f>'[1]1'!Y$686</f>
        <v>59</v>
      </c>
      <c r="M16" s="101">
        <f>'[1]1'!AA$686</f>
        <v>62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'[1]1'!C$687</f>
        <v>0</v>
      </c>
      <c r="F17" s="101">
        <f>'[1]1'!D$687</f>
        <v>0</v>
      </c>
      <c r="G17" s="101">
        <f>'[1]1'!E$687</f>
        <v>0</v>
      </c>
      <c r="H17" s="102">
        <f>'[1]1'!F$687</f>
        <v>1787</v>
      </c>
      <c r="I17" s="101">
        <f>'[1]1'!G$687</f>
        <v>1787</v>
      </c>
      <c r="J17" s="103">
        <f>'[1]1'!H$687</f>
        <v>1787</v>
      </c>
      <c r="K17" s="101">
        <f>'[1]1'!P$687</f>
        <v>1891</v>
      </c>
      <c r="L17" s="101">
        <f>'[1]1'!Y$687</f>
        <v>1995</v>
      </c>
      <c r="M17" s="101">
        <f>'[1]1'!AA$687</f>
        <v>2100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'[1]1'!C$688</f>
        <v>0</v>
      </c>
      <c r="F18" s="101">
        <f>'[1]1'!D$688</f>
        <v>0</v>
      </c>
      <c r="G18" s="101">
        <f>'[1]1'!E$688</f>
        <v>0</v>
      </c>
      <c r="H18" s="102">
        <f>'[1]1'!F$688</f>
        <v>0</v>
      </c>
      <c r="I18" s="101">
        <f>'[1]1'!G$688</f>
        <v>0</v>
      </c>
      <c r="J18" s="103">
        <f>'[1]1'!H$688</f>
        <v>0</v>
      </c>
      <c r="K18" s="101">
        <f>'[1]1'!P$688</f>
        <v>0</v>
      </c>
      <c r="L18" s="101">
        <f>'[1]1'!Y$688</f>
        <v>0</v>
      </c>
      <c r="M18" s="101">
        <f>'[1]1'!AA$688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'[1]1'!C$689</f>
        <v>0</v>
      </c>
      <c r="F19" s="101">
        <f>'[1]1'!D$689</f>
        <v>0</v>
      </c>
      <c r="G19" s="101">
        <f>'[1]1'!E$689</f>
        <v>0</v>
      </c>
      <c r="H19" s="102">
        <f>'[1]1'!F$689</f>
        <v>0</v>
      </c>
      <c r="I19" s="101">
        <f>'[1]1'!G$689</f>
        <v>0</v>
      </c>
      <c r="J19" s="103">
        <f>'[1]1'!H$689</f>
        <v>0</v>
      </c>
      <c r="K19" s="101">
        <f>'[1]1'!P$689</f>
        <v>0</v>
      </c>
      <c r="L19" s="101">
        <f>'[1]1'!Y$689</f>
        <v>0</v>
      </c>
      <c r="M19" s="101">
        <f>'[1]1'!AA$689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'[1]1'!C$690</f>
        <v>0</v>
      </c>
      <c r="F20" s="101">
        <f>'[1]1'!D$690</f>
        <v>0</v>
      </c>
      <c r="G20" s="101">
        <f>'[1]1'!E$690</f>
        <v>0</v>
      </c>
      <c r="H20" s="102">
        <f>'[1]1'!F$690</f>
        <v>0</v>
      </c>
      <c r="I20" s="101">
        <f>'[1]1'!G$690</f>
        <v>0</v>
      </c>
      <c r="J20" s="103">
        <f>'[1]1'!H$690</f>
        <v>0</v>
      </c>
      <c r="K20" s="101">
        <f>'[1]1'!P$690</f>
        <v>0</v>
      </c>
      <c r="L20" s="101">
        <f>'[1]1'!Y$690</f>
        <v>0</v>
      </c>
      <c r="M20" s="101">
        <f>'[1]1'!AA$690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'[1]1'!C$691</f>
        <v>0</v>
      </c>
      <c r="F21" s="101">
        <f>'[1]1'!D$691</f>
        <v>0</v>
      </c>
      <c r="G21" s="101">
        <f>'[1]1'!E$691</f>
        <v>0</v>
      </c>
      <c r="H21" s="102">
        <f>'[1]1'!F$691</f>
        <v>0</v>
      </c>
      <c r="I21" s="101">
        <f>'[1]1'!G$691</f>
        <v>0</v>
      </c>
      <c r="J21" s="103">
        <f>'[1]1'!H$691</f>
        <v>0</v>
      </c>
      <c r="K21" s="101">
        <f>'[1]1'!P$691</f>
        <v>0</v>
      </c>
      <c r="L21" s="101">
        <f>'[1]1'!Y$691</f>
        <v>0</v>
      </c>
      <c r="M21" s="101">
        <f>'[1]1'!AA$691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'[1]1'!C$692</f>
        <v>0</v>
      </c>
      <c r="F22" s="101">
        <f>'[1]1'!D$692</f>
        <v>0</v>
      </c>
      <c r="G22" s="101">
        <f>'[1]1'!E$692</f>
        <v>0</v>
      </c>
      <c r="H22" s="102">
        <f>'[1]1'!F$692</f>
        <v>0</v>
      </c>
      <c r="I22" s="101">
        <f>'[1]1'!G$692</f>
        <v>0</v>
      </c>
      <c r="J22" s="103">
        <f>'[1]1'!H$692</f>
        <v>0</v>
      </c>
      <c r="K22" s="101">
        <f>'[1]1'!P$692</f>
        <v>0</v>
      </c>
      <c r="L22" s="101">
        <f>'[1]1'!Y$692</f>
        <v>0</v>
      </c>
      <c r="M22" s="101">
        <f>'[1]1'!AA$692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'[1]1'!C$693</f>
        <v>42</v>
      </c>
      <c r="F23" s="101">
        <f>'[1]1'!D$693</f>
        <v>31</v>
      </c>
      <c r="G23" s="101">
        <f>'[1]1'!E$693</f>
        <v>0</v>
      </c>
      <c r="H23" s="102">
        <f>'[1]1'!F$693</f>
        <v>0</v>
      </c>
      <c r="I23" s="101">
        <f>'[1]1'!G$693</f>
        <v>0</v>
      </c>
      <c r="J23" s="103">
        <f>'[1]1'!H$693</f>
        <v>0</v>
      </c>
      <c r="K23" s="101">
        <f>'[1]1'!P$693</f>
        <v>0</v>
      </c>
      <c r="L23" s="101">
        <f>'[1]1'!Y$693</f>
        <v>0</v>
      </c>
      <c r="M23" s="101">
        <f>'[1]1'!AA$693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'[1]1'!C$694</f>
        <v>0</v>
      </c>
      <c r="F24" s="101">
        <f>'[1]1'!D$694</f>
        <v>0</v>
      </c>
      <c r="G24" s="101">
        <f>'[1]1'!E$694</f>
        <v>0</v>
      </c>
      <c r="H24" s="102">
        <f>'[1]1'!F$694</f>
        <v>0</v>
      </c>
      <c r="I24" s="101">
        <f>'[1]1'!G$694</f>
        <v>0</v>
      </c>
      <c r="J24" s="103">
        <f>'[1]1'!H$694</f>
        <v>0</v>
      </c>
      <c r="K24" s="101">
        <f>'[1]1'!P$694</f>
        <v>0</v>
      </c>
      <c r="L24" s="101">
        <f>'[1]1'!Y$694</f>
        <v>0</v>
      </c>
      <c r="M24" s="101">
        <f>'[1]1'!AA$694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'[1]1'!C$695</f>
        <v>2004</v>
      </c>
      <c r="F25" s="101">
        <f>'[1]1'!D$695</f>
        <v>4765</v>
      </c>
      <c r="G25" s="101">
        <f>'[1]1'!E$695</f>
        <v>0</v>
      </c>
      <c r="H25" s="102">
        <f>'[1]1'!F$695</f>
        <v>5339</v>
      </c>
      <c r="I25" s="101">
        <f>'[1]1'!G$695</f>
        <v>5339</v>
      </c>
      <c r="J25" s="103">
        <f>'[1]1'!H$695</f>
        <v>8061</v>
      </c>
      <c r="K25" s="101">
        <f>'[1]1'!P$695</f>
        <v>5649</v>
      </c>
      <c r="L25" s="101">
        <f>'[1]1'!Y$695</f>
        <v>5960</v>
      </c>
      <c r="M25" s="101">
        <f>'[1]1'!AA$695</f>
        <v>6276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'[1]1'!C$696</f>
        <v>0</v>
      </c>
      <c r="F26" s="101">
        <f>'[1]1'!D$696</f>
        <v>0</v>
      </c>
      <c r="G26" s="101">
        <f>'[1]1'!E$696</f>
        <v>0</v>
      </c>
      <c r="H26" s="102">
        <f>'[1]1'!F$696</f>
        <v>0</v>
      </c>
      <c r="I26" s="101">
        <f>'[1]1'!G$696</f>
        <v>0</v>
      </c>
      <c r="J26" s="103">
        <f>'[1]1'!H$696</f>
        <v>0</v>
      </c>
      <c r="K26" s="101">
        <f>'[1]1'!P$696</f>
        <v>0</v>
      </c>
      <c r="L26" s="101">
        <f>'[1]1'!Y$696</f>
        <v>0</v>
      </c>
      <c r="M26" s="101">
        <f>'[1]1'!AA$696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'[1]1'!C$697</f>
        <v>0</v>
      </c>
      <c r="F27" s="101">
        <f>'[1]1'!D$697</f>
        <v>0</v>
      </c>
      <c r="G27" s="101">
        <f>'[1]1'!E$697</f>
        <v>0</v>
      </c>
      <c r="H27" s="102">
        <f>'[1]1'!F$697</f>
        <v>0</v>
      </c>
      <c r="I27" s="101">
        <f>'[1]1'!G$697</f>
        <v>0</v>
      </c>
      <c r="J27" s="103">
        <f>'[1]1'!H$697</f>
        <v>0</v>
      </c>
      <c r="K27" s="101">
        <f>'[1]1'!P$697</f>
        <v>0</v>
      </c>
      <c r="L27" s="101">
        <f>'[1]1'!Y$697</f>
        <v>0</v>
      </c>
      <c r="M27" s="101">
        <f>'[1]1'!AA$697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'[1]1'!C$698</f>
        <v>0</v>
      </c>
      <c r="F28" s="101">
        <f>'[1]1'!D$698</f>
        <v>0</v>
      </c>
      <c r="G28" s="101">
        <f>'[1]1'!E$698</f>
        <v>0</v>
      </c>
      <c r="H28" s="102">
        <f>'[1]1'!F$698</f>
        <v>0</v>
      </c>
      <c r="I28" s="101">
        <f>'[1]1'!G$698</f>
        <v>0</v>
      </c>
      <c r="J28" s="103">
        <f>'[1]1'!H$698</f>
        <v>0</v>
      </c>
      <c r="K28" s="101">
        <f>'[1]1'!P$698</f>
        <v>0</v>
      </c>
      <c r="L28" s="101">
        <f>'[1]1'!Y$698</f>
        <v>0</v>
      </c>
      <c r="M28" s="101">
        <f>'[1]1'!AA$698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'[1]1'!C$699</f>
        <v>0</v>
      </c>
      <c r="F29" s="101">
        <f>'[1]1'!D$699</f>
        <v>0</v>
      </c>
      <c r="G29" s="101">
        <f>'[1]1'!E$699</f>
        <v>0</v>
      </c>
      <c r="H29" s="102">
        <f>'[1]1'!F$699</f>
        <v>0</v>
      </c>
      <c r="I29" s="101">
        <f>'[1]1'!G$699</f>
        <v>0</v>
      </c>
      <c r="J29" s="103">
        <f>'[1]1'!H$699</f>
        <v>0</v>
      </c>
      <c r="K29" s="101">
        <f>'[1]1'!P$699</f>
        <v>0</v>
      </c>
      <c r="L29" s="101">
        <f>'[1]1'!Y$699</f>
        <v>0</v>
      </c>
      <c r="M29" s="101">
        <f>'[1]1'!AA$699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'[1]1'!C$700</f>
        <v>0</v>
      </c>
      <c r="F30" s="101">
        <f>'[1]1'!D$700</f>
        <v>0</v>
      </c>
      <c r="G30" s="101">
        <f>'[1]1'!E$700</f>
        <v>0</v>
      </c>
      <c r="H30" s="102">
        <f>'[1]1'!F$700</f>
        <v>0</v>
      </c>
      <c r="I30" s="101">
        <f>'[1]1'!G$700</f>
        <v>0</v>
      </c>
      <c r="J30" s="103">
        <f>'[1]1'!H$700</f>
        <v>0</v>
      </c>
      <c r="K30" s="101">
        <f>'[1]1'!P$700</f>
        <v>0</v>
      </c>
      <c r="L30" s="101">
        <f>'[1]1'!Y$700</f>
        <v>0</v>
      </c>
      <c r="M30" s="101">
        <f>'[1]1'!AA$700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'[1]1'!C$701</f>
        <v>672</v>
      </c>
      <c r="F31" s="101">
        <f>'[1]1'!D$701</f>
        <v>195</v>
      </c>
      <c r="G31" s="101">
        <f>'[1]1'!E$701</f>
        <v>582</v>
      </c>
      <c r="H31" s="102">
        <f>'[1]1'!F$701</f>
        <v>615</v>
      </c>
      <c r="I31" s="101">
        <f>'[1]1'!G$701</f>
        <v>615</v>
      </c>
      <c r="J31" s="103">
        <f>'[1]1'!H$701</f>
        <v>615</v>
      </c>
      <c r="K31" s="101">
        <f>'[1]1'!P$701</f>
        <v>651</v>
      </c>
      <c r="L31" s="101">
        <f>'[1]1'!Y$701</f>
        <v>687</v>
      </c>
      <c r="M31" s="101">
        <f>'[1]1'!AA$701</f>
        <v>723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'[1]1'!C$702</f>
        <v>0</v>
      </c>
      <c r="F32" s="101">
        <f>'[1]1'!D$702</f>
        <v>0</v>
      </c>
      <c r="G32" s="101">
        <f>'[1]1'!E$702</f>
        <v>0</v>
      </c>
      <c r="H32" s="102">
        <f>'[1]1'!F$702</f>
        <v>0</v>
      </c>
      <c r="I32" s="101">
        <f>'[1]1'!G$702</f>
        <v>0</v>
      </c>
      <c r="J32" s="103">
        <f>'[1]1'!H$702</f>
        <v>0</v>
      </c>
      <c r="K32" s="101">
        <f>'[1]1'!P$702</f>
        <v>0</v>
      </c>
      <c r="L32" s="101">
        <f>'[1]1'!Y$702</f>
        <v>0</v>
      </c>
      <c r="M32" s="101">
        <f>'[1]1'!AA$702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'[1]1'!C$703</f>
        <v>0</v>
      </c>
      <c r="F33" s="101">
        <f>'[1]1'!D$703</f>
        <v>0</v>
      </c>
      <c r="G33" s="101">
        <f>'[1]1'!E$703</f>
        <v>0</v>
      </c>
      <c r="H33" s="102">
        <f>'[1]1'!F$703</f>
        <v>0</v>
      </c>
      <c r="I33" s="101">
        <f>'[1]1'!G$703</f>
        <v>0</v>
      </c>
      <c r="J33" s="103">
        <f>'[1]1'!H$703</f>
        <v>0</v>
      </c>
      <c r="K33" s="101">
        <f>'[1]1'!P$703</f>
        <v>0</v>
      </c>
      <c r="L33" s="101">
        <f>'[1]1'!Y$703</f>
        <v>0</v>
      </c>
      <c r="M33" s="101">
        <f>'[1]1'!AA$703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'[1]1'!C$704</f>
        <v>0</v>
      </c>
      <c r="F34" s="101">
        <f>'[1]1'!D$704</f>
        <v>0</v>
      </c>
      <c r="G34" s="101">
        <f>'[1]1'!E$704</f>
        <v>0</v>
      </c>
      <c r="H34" s="102">
        <f>'[1]1'!F$704</f>
        <v>0</v>
      </c>
      <c r="I34" s="101">
        <f>'[1]1'!G$704</f>
        <v>0</v>
      </c>
      <c r="J34" s="103">
        <f>'[1]1'!H$704</f>
        <v>0</v>
      </c>
      <c r="K34" s="101">
        <f>'[1]1'!P$704</f>
        <v>0</v>
      </c>
      <c r="L34" s="101">
        <f>'[1]1'!Y$704</f>
        <v>0</v>
      </c>
      <c r="M34" s="101">
        <f>'[1]1'!AA$704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'[1]1'!C$705</f>
        <v>0</v>
      </c>
      <c r="F35" s="101">
        <f>'[1]1'!D$705</f>
        <v>0</v>
      </c>
      <c r="G35" s="101">
        <f>'[1]1'!E$705</f>
        <v>0</v>
      </c>
      <c r="H35" s="102">
        <f>'[1]1'!F$705</f>
        <v>0</v>
      </c>
      <c r="I35" s="101">
        <f>'[1]1'!G$705</f>
        <v>0</v>
      </c>
      <c r="J35" s="103">
        <f>'[1]1'!H$705</f>
        <v>0</v>
      </c>
      <c r="K35" s="101">
        <f>'[1]1'!P$705</f>
        <v>0</v>
      </c>
      <c r="L35" s="101">
        <f>'[1]1'!Y$705</f>
        <v>0</v>
      </c>
      <c r="M35" s="101">
        <f>'[1]1'!AA$705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'[1]1'!C$706</f>
        <v>0</v>
      </c>
      <c r="F36" s="101">
        <f>'[1]1'!D$706</f>
        <v>0</v>
      </c>
      <c r="G36" s="101">
        <f>'[1]1'!E$706</f>
        <v>0</v>
      </c>
      <c r="H36" s="102">
        <f>'[1]1'!F$706</f>
        <v>3330</v>
      </c>
      <c r="I36" s="101">
        <f>'[1]1'!G$706</f>
        <v>3330</v>
      </c>
      <c r="J36" s="103">
        <f>'[1]1'!H$706</f>
        <v>608</v>
      </c>
      <c r="K36" s="101">
        <f>'[1]1'!P$706</f>
        <v>3523</v>
      </c>
      <c r="L36" s="101">
        <f>'[1]1'!Y$706</f>
        <v>3717</v>
      </c>
      <c r="M36" s="101">
        <f>'[1]1'!AA$706</f>
        <v>3914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'[1]1'!C$707</f>
        <v>59</v>
      </c>
      <c r="F37" s="101">
        <f>'[1]1'!D$707</f>
        <v>77</v>
      </c>
      <c r="G37" s="101">
        <f>'[1]1'!E$707</f>
        <v>67</v>
      </c>
      <c r="H37" s="102">
        <f>'[1]1'!F$707</f>
        <v>13</v>
      </c>
      <c r="I37" s="101">
        <f>'[1]1'!G$707</f>
        <v>13</v>
      </c>
      <c r="J37" s="103">
        <f>'[1]1'!H$707</f>
        <v>43</v>
      </c>
      <c r="K37" s="101">
        <f>'[1]1'!P$707</f>
        <v>14</v>
      </c>
      <c r="L37" s="101">
        <f>'[1]1'!Y$707</f>
        <v>15</v>
      </c>
      <c r="M37" s="101">
        <f>'[1]1'!AA$707</f>
        <v>16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'[1]1'!C$708</f>
        <v>0</v>
      </c>
      <c r="F38" s="101">
        <f>'[1]1'!D$708</f>
        <v>0</v>
      </c>
      <c r="G38" s="101">
        <f>'[1]1'!E$708</f>
        <v>0</v>
      </c>
      <c r="H38" s="102">
        <f>'[1]1'!F$708</f>
        <v>3</v>
      </c>
      <c r="I38" s="101">
        <f>'[1]1'!G$708</f>
        <v>3</v>
      </c>
      <c r="J38" s="103">
        <f>'[1]1'!H$708</f>
        <v>3</v>
      </c>
      <c r="K38" s="101">
        <f>'[1]1'!P$708</f>
        <v>3</v>
      </c>
      <c r="L38" s="101">
        <f>'[1]1'!Y$708</f>
        <v>3</v>
      </c>
      <c r="M38" s="101">
        <f>'[1]1'!AA$708</f>
        <v>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'[1]1'!C$709</f>
        <v>0</v>
      </c>
      <c r="F39" s="101">
        <f>'[1]1'!D$709</f>
        <v>0</v>
      </c>
      <c r="G39" s="101">
        <f>'[1]1'!E$709</f>
        <v>0</v>
      </c>
      <c r="H39" s="102">
        <f>'[1]1'!F$709</f>
        <v>14377</v>
      </c>
      <c r="I39" s="101">
        <f>'[1]1'!G$709</f>
        <v>14837</v>
      </c>
      <c r="J39" s="103">
        <f>'[1]1'!H$709</f>
        <v>12311</v>
      </c>
      <c r="K39" s="101">
        <f>'[1]1'!P$709</f>
        <v>15928</v>
      </c>
      <c r="L39" s="101">
        <f>'[1]1'!Y$709</f>
        <v>17050</v>
      </c>
      <c r="M39" s="101">
        <f>'[1]1'!AA$709</f>
        <v>17954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'[1]1'!C$710</f>
        <v>9992</v>
      </c>
      <c r="F40" s="101">
        <f>'[1]1'!D$710</f>
        <v>2532</v>
      </c>
      <c r="G40" s="101">
        <f>'[1]1'!E$710</f>
        <v>2781</v>
      </c>
      <c r="H40" s="102">
        <f>'[1]1'!F$710</f>
        <v>93</v>
      </c>
      <c r="I40" s="101">
        <f>'[1]1'!G$710</f>
        <v>93</v>
      </c>
      <c r="J40" s="103">
        <f>'[1]1'!H$710</f>
        <v>93</v>
      </c>
      <c r="K40" s="101">
        <f>'[1]1'!P$710</f>
        <v>98</v>
      </c>
      <c r="L40" s="101">
        <f>'[1]1'!Y$710</f>
        <v>103</v>
      </c>
      <c r="M40" s="101">
        <f>'[1]1'!AA$710</f>
        <v>108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'[1]1'!C$711</f>
        <v>0</v>
      </c>
      <c r="F41" s="101">
        <f>'[1]1'!D$711</f>
        <v>0</v>
      </c>
      <c r="G41" s="101">
        <f>'[1]1'!E$711</f>
        <v>78</v>
      </c>
      <c r="H41" s="102">
        <f>'[1]1'!F$711</f>
        <v>0</v>
      </c>
      <c r="I41" s="101">
        <f>'[1]1'!G$711</f>
        <v>0</v>
      </c>
      <c r="J41" s="103">
        <f>'[1]1'!H$711</f>
        <v>0</v>
      </c>
      <c r="K41" s="101">
        <f>'[1]1'!P$711</f>
        <v>0</v>
      </c>
      <c r="L41" s="101">
        <f>'[1]1'!Y$711</f>
        <v>0</v>
      </c>
      <c r="M41" s="101">
        <f>'[1]1'!AA$711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'[1]1'!C$712</f>
        <v>6</v>
      </c>
      <c r="F42" s="101">
        <f>'[1]1'!D$712</f>
        <v>38</v>
      </c>
      <c r="G42" s="101">
        <f>'[1]1'!E$712</f>
        <v>7839</v>
      </c>
      <c r="H42" s="102">
        <f>'[1]1'!F$712</f>
        <v>13</v>
      </c>
      <c r="I42" s="101">
        <f>'[1]1'!G$712</f>
        <v>13</v>
      </c>
      <c r="J42" s="103">
        <f>'[1]1'!H$712</f>
        <v>265</v>
      </c>
      <c r="K42" s="101">
        <f>'[1]1'!P$712</f>
        <v>13</v>
      </c>
      <c r="L42" s="101">
        <f>'[1]1'!Y$712</f>
        <v>13</v>
      </c>
      <c r="M42" s="101">
        <f>'[1]1'!AA$712</f>
        <v>13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'[1]1'!C$713</f>
        <v>401</v>
      </c>
      <c r="F43" s="101">
        <f>'[1]1'!D$713</f>
        <v>901</v>
      </c>
      <c r="G43" s="101">
        <f>'[1]1'!E$713</f>
        <v>2386</v>
      </c>
      <c r="H43" s="102">
        <f>'[1]1'!F$713</f>
        <v>0</v>
      </c>
      <c r="I43" s="101">
        <f>'[1]1'!G$713</f>
        <v>0</v>
      </c>
      <c r="J43" s="103">
        <f>'[1]1'!H$713</f>
        <v>2117</v>
      </c>
      <c r="K43" s="101">
        <f>'[1]1'!P$713</f>
        <v>0</v>
      </c>
      <c r="L43" s="101">
        <f>'[1]1'!Y$713</f>
        <v>0</v>
      </c>
      <c r="M43" s="101">
        <f>'[1]1'!AA$713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'[1]1'!C$714</f>
        <v>0</v>
      </c>
      <c r="F44" s="101">
        <f>'[1]1'!D$714</f>
        <v>0</v>
      </c>
      <c r="G44" s="101">
        <f>'[1]1'!E$714</f>
        <v>0</v>
      </c>
      <c r="H44" s="102">
        <f>'[1]1'!F$714</f>
        <v>0</v>
      </c>
      <c r="I44" s="101">
        <f>'[1]1'!G$714</f>
        <v>0</v>
      </c>
      <c r="J44" s="103">
        <f>'[1]1'!H$714</f>
        <v>45</v>
      </c>
      <c r="K44" s="101">
        <f>'[1]1'!P$714</f>
        <v>0</v>
      </c>
      <c r="L44" s="101">
        <f>'[1]1'!Y$714</f>
        <v>0</v>
      </c>
      <c r="M44" s="101">
        <f>'[1]1'!AA$714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'[1]1'!C$715</f>
        <v>0</v>
      </c>
      <c r="F45" s="101">
        <f>'[1]1'!D$715</f>
        <v>0</v>
      </c>
      <c r="G45" s="101">
        <f>'[1]1'!E$715</f>
        <v>0</v>
      </c>
      <c r="H45" s="102">
        <f>'[1]1'!F$715</f>
        <v>9</v>
      </c>
      <c r="I45" s="101">
        <f>'[1]1'!G$715</f>
        <v>9</v>
      </c>
      <c r="J45" s="103">
        <f>'[1]1'!H$715</f>
        <v>9</v>
      </c>
      <c r="K45" s="101">
        <f>'[1]1'!P$715</f>
        <v>11</v>
      </c>
      <c r="L45" s="101">
        <f>'[1]1'!Y$715</f>
        <v>12</v>
      </c>
      <c r="M45" s="101">
        <f>'[1]1'!AA$715</f>
        <v>13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'[1]1'!C$716</f>
        <v>0</v>
      </c>
      <c r="F46" s="94">
        <f>'[1]1'!D$716</f>
        <v>0</v>
      </c>
      <c r="G46" s="94">
        <f>'[1]1'!E$716</f>
        <v>0</v>
      </c>
      <c r="H46" s="95">
        <f>'[1]1'!F$716</f>
        <v>0</v>
      </c>
      <c r="I46" s="94">
        <f>'[1]1'!G$716</f>
        <v>0</v>
      </c>
      <c r="J46" s="96">
        <f>'[1]1'!H$716</f>
        <v>0</v>
      </c>
      <c r="K46" s="94">
        <f>'[1]1'!P$716</f>
        <v>0</v>
      </c>
      <c r="L46" s="94">
        <f>'[1]1'!Y$716</f>
        <v>0</v>
      </c>
      <c r="M46" s="94">
        <f>'[1]1'!AA$716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'[1]1'!C$718</f>
        <v>0</v>
      </c>
      <c r="F48" s="88">
        <f>'[1]1'!D$718</f>
        <v>0</v>
      </c>
      <c r="G48" s="88">
        <f>'[1]1'!E$718</f>
        <v>0</v>
      </c>
      <c r="H48" s="89">
        <f>'[1]1'!F$718</f>
        <v>0</v>
      </c>
      <c r="I48" s="88">
        <f>'[1]1'!G$718</f>
        <v>0</v>
      </c>
      <c r="J48" s="90">
        <f>'[1]1'!H$718</f>
        <v>0</v>
      </c>
      <c r="K48" s="88">
        <f>'[1]1'!P$718</f>
        <v>0</v>
      </c>
      <c r="L48" s="88">
        <f>'[1]1'!Y$718</f>
        <v>0</v>
      </c>
      <c r="M48" s="88">
        <f>'[1]1'!AA$718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'[1]1'!C$719</f>
        <v>0</v>
      </c>
      <c r="F49" s="94">
        <f>'[1]1'!D$719</f>
        <v>0</v>
      </c>
      <c r="G49" s="94">
        <f>'[1]1'!E$719</f>
        <v>0</v>
      </c>
      <c r="H49" s="95">
        <f>'[1]1'!F$719</f>
        <v>0</v>
      </c>
      <c r="I49" s="94">
        <f>'[1]1'!G$719</f>
        <v>0</v>
      </c>
      <c r="J49" s="96">
        <f>'[1]1'!H$719</f>
        <v>0</v>
      </c>
      <c r="K49" s="94">
        <f>'[1]1'!P$719</f>
        <v>0</v>
      </c>
      <c r="L49" s="94">
        <f>'[1]1'!Y$719</f>
        <v>0</v>
      </c>
      <c r="M49" s="94">
        <f>'[1]1'!AA$719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127712</v>
      </c>
      <c r="F51" s="74">
        <f t="shared" si="4"/>
        <v>131428</v>
      </c>
      <c r="G51" s="74">
        <f t="shared" si="4"/>
        <v>131975</v>
      </c>
      <c r="H51" s="75">
        <f t="shared" si="4"/>
        <v>138828</v>
      </c>
      <c r="I51" s="74">
        <f t="shared" si="4"/>
        <v>134330</v>
      </c>
      <c r="J51" s="76">
        <f t="shared" si="4"/>
        <v>136153</v>
      </c>
      <c r="K51" s="74">
        <f t="shared" si="4"/>
        <v>140577</v>
      </c>
      <c r="L51" s="74">
        <f t="shared" si="4"/>
        <v>147248</v>
      </c>
      <c r="M51" s="74">
        <f t="shared" si="4"/>
        <v>155052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'[1]1'!C$723</f>
        <v>0</v>
      </c>
      <c r="F54" s="88">
        <f>'[1]1'!D$723</f>
        <v>0</v>
      </c>
      <c r="G54" s="88">
        <f>'[1]1'!E$723</f>
        <v>0</v>
      </c>
      <c r="H54" s="89">
        <f>'[1]1'!F$723</f>
        <v>0</v>
      </c>
      <c r="I54" s="88">
        <f>'[1]1'!G$723</f>
        <v>0</v>
      </c>
      <c r="J54" s="90">
        <f>'[1]1'!H$723</f>
        <v>0</v>
      </c>
      <c r="K54" s="88">
        <f>'[1]1'!P$723</f>
        <v>0</v>
      </c>
      <c r="L54" s="88">
        <f>'[1]1'!Y$723</f>
        <v>0</v>
      </c>
      <c r="M54" s="88">
        <f>'[1]1'!AA$723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'[1]1'!C$724</f>
        <v>0</v>
      </c>
      <c r="F55" s="94">
        <f>'[1]1'!D$724</f>
        <v>0</v>
      </c>
      <c r="G55" s="94">
        <f>'[1]1'!E$724</f>
        <v>0</v>
      </c>
      <c r="H55" s="95">
        <f>'[1]1'!F$724</f>
        <v>0</v>
      </c>
      <c r="I55" s="94">
        <f>'[1]1'!G$724</f>
        <v>0</v>
      </c>
      <c r="J55" s="96">
        <f>'[1]1'!H$724</f>
        <v>0</v>
      </c>
      <c r="K55" s="94">
        <f>'[1]1'!P$724</f>
        <v>0</v>
      </c>
      <c r="L55" s="94">
        <f>'[1]1'!Y$724</f>
        <v>0</v>
      </c>
      <c r="M55" s="94">
        <f>'[1]1'!AA$724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'[1]1'!C$726</f>
        <v>0</v>
      </c>
      <c r="F57" s="88">
        <f>'[1]1'!D$726</f>
        <v>0</v>
      </c>
      <c r="G57" s="88">
        <f>'[1]1'!E$726</f>
        <v>0</v>
      </c>
      <c r="H57" s="89">
        <f>'[1]1'!F$726</f>
        <v>0</v>
      </c>
      <c r="I57" s="88">
        <f>'[1]1'!G$726</f>
        <v>0</v>
      </c>
      <c r="J57" s="90">
        <f>'[1]1'!H$726</f>
        <v>0</v>
      </c>
      <c r="K57" s="88">
        <f>'[1]1'!P$726</f>
        <v>0</v>
      </c>
      <c r="L57" s="88">
        <f>'[1]1'!Y$726</f>
        <v>0</v>
      </c>
      <c r="M57" s="88">
        <f>'[1]1'!AA$726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'[1]1'!C$727</f>
        <v>0</v>
      </c>
      <c r="F58" s="94">
        <f>'[1]1'!D$727</f>
        <v>0</v>
      </c>
      <c r="G58" s="94">
        <f>'[1]1'!E$727</f>
        <v>0</v>
      </c>
      <c r="H58" s="95">
        <f>'[1]1'!F$727</f>
        <v>0</v>
      </c>
      <c r="I58" s="94">
        <f>'[1]1'!G$727</f>
        <v>0</v>
      </c>
      <c r="J58" s="96">
        <f>'[1]1'!H$727</f>
        <v>0</v>
      </c>
      <c r="K58" s="94">
        <f>'[1]1'!P$727</f>
        <v>0</v>
      </c>
      <c r="L58" s="94">
        <f>'[1]1'!Y$727</f>
        <v>0</v>
      </c>
      <c r="M58" s="94">
        <f>'[1]1'!AA$727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'[1]1'!C$729</f>
        <v>0</v>
      </c>
      <c r="F60" s="88">
        <f>'[1]1'!D$729</f>
        <v>0</v>
      </c>
      <c r="G60" s="88">
        <f>'[1]1'!E$729</f>
        <v>0</v>
      </c>
      <c r="H60" s="89">
        <f>'[1]1'!F$729</f>
        <v>0</v>
      </c>
      <c r="I60" s="88">
        <f>'[1]1'!G$729</f>
        <v>0</v>
      </c>
      <c r="J60" s="90">
        <f>'[1]1'!H$729</f>
        <v>0</v>
      </c>
      <c r="K60" s="88">
        <f>'[1]1'!P$729</f>
        <v>0</v>
      </c>
      <c r="L60" s="88">
        <f>'[1]1'!Y$729</f>
        <v>0</v>
      </c>
      <c r="M60" s="88">
        <f>'[1]1'!AA$729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'[1]1'!C$730</f>
        <v>0</v>
      </c>
      <c r="F61" s="94">
        <f>'[1]1'!D$730</f>
        <v>0</v>
      </c>
      <c r="G61" s="94">
        <f>'[1]1'!E$730</f>
        <v>0</v>
      </c>
      <c r="H61" s="95">
        <f>'[1]1'!F$730</f>
        <v>0</v>
      </c>
      <c r="I61" s="94">
        <f>'[1]1'!G$730</f>
        <v>0</v>
      </c>
      <c r="J61" s="96">
        <f>'[1]1'!H$730</f>
        <v>0</v>
      </c>
      <c r="K61" s="94">
        <f>'[1]1'!P$730</f>
        <v>0</v>
      </c>
      <c r="L61" s="94">
        <f>'[1]1'!Y$730</f>
        <v>0</v>
      </c>
      <c r="M61" s="94">
        <f>'[1]1'!AA$730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'[1]1'!C$731</f>
        <v>0</v>
      </c>
      <c r="F62" s="101">
        <f>'[1]1'!D$731</f>
        <v>0</v>
      </c>
      <c r="G62" s="101">
        <f>'[1]1'!E$731</f>
        <v>0</v>
      </c>
      <c r="H62" s="102">
        <f>'[1]1'!F$731</f>
        <v>0</v>
      </c>
      <c r="I62" s="101">
        <f>'[1]1'!G$731</f>
        <v>0</v>
      </c>
      <c r="J62" s="103">
        <f>'[1]1'!H$731</f>
        <v>0</v>
      </c>
      <c r="K62" s="101">
        <f>'[1]1'!P$731</f>
        <v>0</v>
      </c>
      <c r="L62" s="101">
        <f>'[1]1'!Y$731</f>
        <v>0</v>
      </c>
      <c r="M62" s="101">
        <f>'[1]1'!AA$731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'[1]1'!C$732</f>
        <v>0</v>
      </c>
      <c r="F63" s="101">
        <f>'[1]1'!D$732</f>
        <v>0</v>
      </c>
      <c r="G63" s="101">
        <f>'[1]1'!E$732</f>
        <v>0</v>
      </c>
      <c r="H63" s="102">
        <f>'[1]1'!F$732</f>
        <v>0</v>
      </c>
      <c r="I63" s="101">
        <f>'[1]1'!G$732</f>
        <v>0</v>
      </c>
      <c r="J63" s="103">
        <f>'[1]1'!H$732</f>
        <v>0</v>
      </c>
      <c r="K63" s="101">
        <f>'[1]1'!P$732</f>
        <v>0</v>
      </c>
      <c r="L63" s="101">
        <f>'[1]1'!Y$732</f>
        <v>0</v>
      </c>
      <c r="M63" s="101">
        <f>'[1]1'!AA$732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'[1]1'!C$735</f>
        <v>0</v>
      </c>
      <c r="F66" s="88">
        <f>'[1]1'!D$735</f>
        <v>0</v>
      </c>
      <c r="G66" s="88">
        <f>'[1]1'!E$735</f>
        <v>0</v>
      </c>
      <c r="H66" s="89">
        <f>'[1]1'!F$735</f>
        <v>0</v>
      </c>
      <c r="I66" s="88">
        <f>'[1]1'!G$735</f>
        <v>0</v>
      </c>
      <c r="J66" s="90">
        <f>'[1]1'!H$735</f>
        <v>0</v>
      </c>
      <c r="K66" s="88">
        <f>'[1]1'!P$735</f>
        <v>0</v>
      </c>
      <c r="L66" s="88">
        <f>'[1]1'!Y$735</f>
        <v>0</v>
      </c>
      <c r="M66" s="90">
        <f>'[1]1'!AA$735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'[1]1'!C$736</f>
        <v>0</v>
      </c>
      <c r="F67" s="94">
        <f>'[1]1'!D$736</f>
        <v>0</v>
      </c>
      <c r="G67" s="94">
        <f>'[1]1'!E$736</f>
        <v>0</v>
      </c>
      <c r="H67" s="95">
        <f>'[1]1'!F$736</f>
        <v>0</v>
      </c>
      <c r="I67" s="94">
        <f>'[1]1'!G$736</f>
        <v>0</v>
      </c>
      <c r="J67" s="96">
        <f>'[1]1'!H$736</f>
        <v>0</v>
      </c>
      <c r="K67" s="94">
        <f>'[1]1'!P$736</f>
        <v>0</v>
      </c>
      <c r="L67" s="94">
        <f>'[1]1'!Y$736</f>
        <v>0</v>
      </c>
      <c r="M67" s="96">
        <f>'[1]1'!AA$736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'[1]1'!C$738</f>
        <v>0</v>
      </c>
      <c r="F69" s="88">
        <f>'[1]1'!D$738</f>
        <v>0</v>
      </c>
      <c r="G69" s="88">
        <f>'[1]1'!E$738</f>
        <v>0</v>
      </c>
      <c r="H69" s="89">
        <f>'[1]1'!F$738</f>
        <v>0</v>
      </c>
      <c r="I69" s="88">
        <f>'[1]1'!G$738</f>
        <v>0</v>
      </c>
      <c r="J69" s="90">
        <f>'[1]1'!H$738</f>
        <v>0</v>
      </c>
      <c r="K69" s="88">
        <f>'[1]1'!P$738</f>
        <v>0</v>
      </c>
      <c r="L69" s="88">
        <f>'[1]1'!Y$738</f>
        <v>0</v>
      </c>
      <c r="M69" s="90">
        <f>'[1]1'!AA$738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'[1]1'!C$739</f>
        <v>0</v>
      </c>
      <c r="F70" s="94">
        <f>'[1]1'!D$739</f>
        <v>0</v>
      </c>
      <c r="G70" s="94">
        <f>'[1]1'!E$739</f>
        <v>0</v>
      </c>
      <c r="H70" s="95">
        <f>'[1]1'!F$739</f>
        <v>0</v>
      </c>
      <c r="I70" s="94">
        <f>'[1]1'!G$739</f>
        <v>0</v>
      </c>
      <c r="J70" s="96">
        <f>'[1]1'!H$739</f>
        <v>0</v>
      </c>
      <c r="K70" s="94">
        <f>'[1]1'!P$739</f>
        <v>0</v>
      </c>
      <c r="L70" s="94">
        <f>'[1]1'!Y$739</f>
        <v>0</v>
      </c>
      <c r="M70" s="96">
        <f>'[1]1'!AA$739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'[1]1'!C$740</f>
        <v>126595</v>
      </c>
      <c r="F72" s="101">
        <f>'[1]1'!D$740</f>
        <v>129161</v>
      </c>
      <c r="G72" s="101">
        <f>'[1]1'!E$740</f>
        <v>128540</v>
      </c>
      <c r="H72" s="102">
        <f>'[1]1'!F$740</f>
        <v>137361</v>
      </c>
      <c r="I72" s="101">
        <f>'[1]1'!G$740</f>
        <v>132863</v>
      </c>
      <c r="J72" s="103">
        <f>'[1]1'!H$740</f>
        <v>132863</v>
      </c>
      <c r="K72" s="101">
        <f>'[1]1'!P$740</f>
        <v>139025</v>
      </c>
      <c r="L72" s="101">
        <f>'[1]1'!Y$740</f>
        <v>145611</v>
      </c>
      <c r="M72" s="101">
        <f>'[1]1'!AA$740</f>
        <v>153328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1117</v>
      </c>
      <c r="F73" s="101">
        <f t="shared" si="12"/>
        <v>2267</v>
      </c>
      <c r="G73" s="101">
        <f t="shared" si="12"/>
        <v>3435</v>
      </c>
      <c r="H73" s="102">
        <f t="shared" si="12"/>
        <v>1467</v>
      </c>
      <c r="I73" s="101">
        <f t="shared" si="12"/>
        <v>1467</v>
      </c>
      <c r="J73" s="103">
        <f t="shared" si="12"/>
        <v>3290</v>
      </c>
      <c r="K73" s="101">
        <f t="shared" si="12"/>
        <v>1552</v>
      </c>
      <c r="L73" s="101">
        <f t="shared" si="12"/>
        <v>1637</v>
      </c>
      <c r="M73" s="101">
        <f t="shared" si="12"/>
        <v>1724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'[1]1'!C$742</f>
        <v>1117</v>
      </c>
      <c r="F74" s="88">
        <f>'[1]1'!D$742</f>
        <v>2267</v>
      </c>
      <c r="G74" s="88">
        <f>'[1]1'!E$742</f>
        <v>3435</v>
      </c>
      <c r="H74" s="89">
        <f>'[1]1'!F$742</f>
        <v>1467</v>
      </c>
      <c r="I74" s="88">
        <f>'[1]1'!G$742</f>
        <v>1467</v>
      </c>
      <c r="J74" s="90">
        <f>'[1]1'!H$742</f>
        <v>3290</v>
      </c>
      <c r="K74" s="88">
        <f>'[1]1'!P$742</f>
        <v>1552</v>
      </c>
      <c r="L74" s="88">
        <f>'[1]1'!Y$742</f>
        <v>1637</v>
      </c>
      <c r="M74" s="88">
        <f>'[1]1'!AA$742</f>
        <v>1724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'[1]1'!C$743</f>
        <v>0</v>
      </c>
      <c r="F75" s="94">
        <f>'[1]1'!D$743</f>
        <v>0</v>
      </c>
      <c r="G75" s="94">
        <f>'[1]1'!E$743</f>
        <v>0</v>
      </c>
      <c r="H75" s="95">
        <f>'[1]1'!F$743</f>
        <v>0</v>
      </c>
      <c r="I75" s="94">
        <f>'[1]1'!G$743</f>
        <v>0</v>
      </c>
      <c r="J75" s="96">
        <f>'[1]1'!H$743</f>
        <v>0</v>
      </c>
      <c r="K75" s="94">
        <f>'[1]1'!P$743</f>
        <v>0</v>
      </c>
      <c r="L75" s="94">
        <f>'[1]1'!Y$743</f>
        <v>0</v>
      </c>
      <c r="M75" s="94">
        <f>'[1]1'!AA$743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6579</v>
      </c>
      <c r="F77" s="74">
        <f t="shared" si="13"/>
        <v>11232</v>
      </c>
      <c r="G77" s="74">
        <f t="shared" si="13"/>
        <v>3329</v>
      </c>
      <c r="H77" s="75">
        <f t="shared" si="13"/>
        <v>13684</v>
      </c>
      <c r="I77" s="74">
        <f t="shared" si="13"/>
        <v>13684</v>
      </c>
      <c r="J77" s="76">
        <f t="shared" si="13"/>
        <v>13684</v>
      </c>
      <c r="K77" s="74">
        <f t="shared" si="13"/>
        <v>3028</v>
      </c>
      <c r="L77" s="74">
        <f t="shared" si="13"/>
        <v>3195</v>
      </c>
      <c r="M77" s="74">
        <f t="shared" si="13"/>
        <v>3364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6454</v>
      </c>
      <c r="G78" s="81">
        <f t="shared" si="14"/>
        <v>0</v>
      </c>
      <c r="H78" s="82">
        <f t="shared" si="14"/>
        <v>10668</v>
      </c>
      <c r="I78" s="81">
        <f t="shared" si="14"/>
        <v>10668</v>
      </c>
      <c r="J78" s="83">
        <f t="shared" si="14"/>
        <v>10668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'[1]1'!C$746</f>
        <v>0</v>
      </c>
      <c r="F79" s="88">
        <f>'[1]1'!D$746</f>
        <v>0</v>
      </c>
      <c r="G79" s="88">
        <f>'[1]1'!E$746</f>
        <v>0</v>
      </c>
      <c r="H79" s="89">
        <f>'[1]1'!F$746</f>
        <v>0</v>
      </c>
      <c r="I79" s="88">
        <f>'[1]1'!G$746</f>
        <v>0</v>
      </c>
      <c r="J79" s="90">
        <f>'[1]1'!H$746</f>
        <v>0</v>
      </c>
      <c r="K79" s="88">
        <f>'[1]1'!P$746</f>
        <v>0</v>
      </c>
      <c r="L79" s="88">
        <f>'[1]1'!Y$746</f>
        <v>0</v>
      </c>
      <c r="M79" s="88">
        <f>'[1]1'!AA$746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'[1]1'!C$747</f>
        <v>0</v>
      </c>
      <c r="F80" s="94">
        <f>'[1]1'!D$747</f>
        <v>6454</v>
      </c>
      <c r="G80" s="94">
        <f>'[1]1'!E$747</f>
        <v>0</v>
      </c>
      <c r="H80" s="95">
        <f>'[1]1'!F$747</f>
        <v>10668</v>
      </c>
      <c r="I80" s="94">
        <f>'[1]1'!G$747</f>
        <v>10668</v>
      </c>
      <c r="J80" s="96">
        <f>'[1]1'!H$747</f>
        <v>10668</v>
      </c>
      <c r="K80" s="94">
        <f>'[1]1'!P$747</f>
        <v>0</v>
      </c>
      <c r="L80" s="94">
        <f>'[1]1'!Y$747</f>
        <v>0</v>
      </c>
      <c r="M80" s="94">
        <f>'[1]1'!AA$747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6579</v>
      </c>
      <c r="F81" s="101">
        <f t="shared" si="15"/>
        <v>4778</v>
      </c>
      <c r="G81" s="101">
        <f t="shared" si="15"/>
        <v>3329</v>
      </c>
      <c r="H81" s="102">
        <f t="shared" si="15"/>
        <v>3016</v>
      </c>
      <c r="I81" s="101">
        <f t="shared" si="15"/>
        <v>3016</v>
      </c>
      <c r="J81" s="103">
        <f t="shared" si="15"/>
        <v>3016</v>
      </c>
      <c r="K81" s="101">
        <f t="shared" si="15"/>
        <v>3028</v>
      </c>
      <c r="L81" s="101">
        <f t="shared" si="15"/>
        <v>3195</v>
      </c>
      <c r="M81" s="101">
        <f t="shared" si="15"/>
        <v>3364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'[1]1'!C$749</f>
        <v>6579</v>
      </c>
      <c r="F82" s="88">
        <f>'[1]1'!D$749</f>
        <v>4778</v>
      </c>
      <c r="G82" s="88">
        <f>'[1]1'!E$749</f>
        <v>3329</v>
      </c>
      <c r="H82" s="89">
        <f>'[1]1'!F$749</f>
        <v>3016</v>
      </c>
      <c r="I82" s="88">
        <f>'[1]1'!G$749</f>
        <v>3016</v>
      </c>
      <c r="J82" s="90">
        <f>'[1]1'!H$749</f>
        <v>3016</v>
      </c>
      <c r="K82" s="88">
        <f>'[1]1'!P$749</f>
        <v>3028</v>
      </c>
      <c r="L82" s="88">
        <f>'[1]1'!Y$749</f>
        <v>3195</v>
      </c>
      <c r="M82" s="88">
        <f>'[1]1'!AA$749</f>
        <v>3364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'[1]1'!C$750</f>
        <v>0</v>
      </c>
      <c r="F83" s="94">
        <f>'[1]1'!D$750</f>
        <v>0</v>
      </c>
      <c r="G83" s="94">
        <f>'[1]1'!E$750</f>
        <v>0</v>
      </c>
      <c r="H83" s="95">
        <f>'[1]1'!F$750</f>
        <v>0</v>
      </c>
      <c r="I83" s="94">
        <f>'[1]1'!G$750</f>
        <v>0</v>
      </c>
      <c r="J83" s="96">
        <f>'[1]1'!H$750</f>
        <v>0</v>
      </c>
      <c r="K83" s="94">
        <f>'[1]1'!P$750</f>
        <v>0</v>
      </c>
      <c r="L83" s="94">
        <f>'[1]1'!Y$750</f>
        <v>0</v>
      </c>
      <c r="M83" s="94">
        <f>'[1]1'!AA$750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'[1]1'!C$751</f>
        <v>0</v>
      </c>
      <c r="F84" s="101">
        <f>'[1]1'!D$751</f>
        <v>0</v>
      </c>
      <c r="G84" s="101">
        <f>'[1]1'!E$751</f>
        <v>0</v>
      </c>
      <c r="H84" s="102">
        <f>'[1]1'!F$751</f>
        <v>0</v>
      </c>
      <c r="I84" s="101">
        <f>'[1]1'!G$751</f>
        <v>0</v>
      </c>
      <c r="J84" s="103">
        <f>'[1]1'!H$751</f>
        <v>0</v>
      </c>
      <c r="K84" s="101">
        <f>'[1]1'!P$751</f>
        <v>0</v>
      </c>
      <c r="L84" s="101">
        <f>'[1]1'!Y$751</f>
        <v>0</v>
      </c>
      <c r="M84" s="101">
        <f>'[1]1'!AA$751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'[1]1'!C$752</f>
        <v>0</v>
      </c>
      <c r="F85" s="101">
        <f>'[1]1'!D$752</f>
        <v>0</v>
      </c>
      <c r="G85" s="101">
        <f>'[1]1'!E$752</f>
        <v>0</v>
      </c>
      <c r="H85" s="102">
        <f>'[1]1'!F$752</f>
        <v>0</v>
      </c>
      <c r="I85" s="101">
        <f>'[1]1'!G$752</f>
        <v>0</v>
      </c>
      <c r="J85" s="103">
        <f>'[1]1'!H$752</f>
        <v>0</v>
      </c>
      <c r="K85" s="101">
        <f>'[1]1'!P$752</f>
        <v>0</v>
      </c>
      <c r="L85" s="101">
        <f>'[1]1'!Y$752</f>
        <v>0</v>
      </c>
      <c r="M85" s="101">
        <f>'[1]1'!AA$752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'[1]1'!C$753</f>
        <v>0</v>
      </c>
      <c r="F86" s="101">
        <f>'[1]1'!D$753</f>
        <v>0</v>
      </c>
      <c r="G86" s="101">
        <f>'[1]1'!E$753</f>
        <v>0</v>
      </c>
      <c r="H86" s="102">
        <f>'[1]1'!F$753</f>
        <v>0</v>
      </c>
      <c r="I86" s="101">
        <f>'[1]1'!G$753</f>
        <v>0</v>
      </c>
      <c r="J86" s="103">
        <f>'[1]1'!H$753</f>
        <v>0</v>
      </c>
      <c r="K86" s="101">
        <f>'[1]1'!P$753</f>
        <v>0</v>
      </c>
      <c r="L86" s="101">
        <f>'[1]1'!Y$753</f>
        <v>0</v>
      </c>
      <c r="M86" s="101">
        <f>'[1]1'!AA$753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'[1]1'!C$754</f>
        <v>0</v>
      </c>
      <c r="F87" s="101">
        <f>'[1]1'!D$754</f>
        <v>0</v>
      </c>
      <c r="G87" s="101">
        <f>'[1]1'!E$754</f>
        <v>0</v>
      </c>
      <c r="H87" s="102">
        <f>'[1]1'!F$754</f>
        <v>0</v>
      </c>
      <c r="I87" s="101">
        <f>'[1]1'!G$754</f>
        <v>0</v>
      </c>
      <c r="J87" s="103">
        <f>'[1]1'!H$754</f>
        <v>0</v>
      </c>
      <c r="K87" s="101">
        <f>'[1]1'!P$754</f>
        <v>0</v>
      </c>
      <c r="L87" s="101">
        <f>'[1]1'!Y$754</f>
        <v>0</v>
      </c>
      <c r="M87" s="101">
        <f>'[1]1'!AA$754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'[1]1'!C$755</f>
        <v>0</v>
      </c>
      <c r="F88" s="101">
        <f>'[1]1'!D$755</f>
        <v>0</v>
      </c>
      <c r="G88" s="101">
        <f>'[1]1'!E$755</f>
        <v>0</v>
      </c>
      <c r="H88" s="102">
        <f>'[1]1'!F$755</f>
        <v>0</v>
      </c>
      <c r="I88" s="101">
        <f>'[1]1'!G$755</f>
        <v>0</v>
      </c>
      <c r="J88" s="103">
        <f>'[1]1'!H$755</f>
        <v>0</v>
      </c>
      <c r="K88" s="101">
        <f>'[1]1'!P$755</f>
        <v>0</v>
      </c>
      <c r="L88" s="101">
        <f>'[1]1'!Y$755</f>
        <v>0</v>
      </c>
      <c r="M88" s="101">
        <f>'[1]1'!AA$755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'[1]1'!C$756</f>
        <v>0</v>
      </c>
      <c r="F90" s="74">
        <f>'[1]1'!D$756</f>
        <v>0</v>
      </c>
      <c r="G90" s="74">
        <f>'[1]1'!E$756</f>
        <v>0</v>
      </c>
      <c r="H90" s="75">
        <f>'[1]1'!F$756</f>
        <v>0</v>
      </c>
      <c r="I90" s="74">
        <f>'[1]1'!G$756</f>
        <v>0</v>
      </c>
      <c r="J90" s="76">
        <f>'[1]1'!H$756</f>
        <v>0</v>
      </c>
      <c r="K90" s="74">
        <f>'[1]1'!P$756</f>
        <v>0</v>
      </c>
      <c r="L90" s="74">
        <f>'[1]1'!Y$756</f>
        <v>0</v>
      </c>
      <c r="M90" s="74">
        <f>'[1]1'!AA$756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754782</v>
      </c>
      <c r="F92" s="28">
        <f t="shared" ref="F92:M92" si="16">F4+F51+F77+F90</f>
        <v>820101</v>
      </c>
      <c r="G92" s="28">
        <f t="shared" si="16"/>
        <v>910338</v>
      </c>
      <c r="H92" s="29">
        <f t="shared" si="16"/>
        <v>1042812</v>
      </c>
      <c r="I92" s="28">
        <f t="shared" si="16"/>
        <v>1045531</v>
      </c>
      <c r="J92" s="30">
        <f t="shared" si="16"/>
        <v>1045531</v>
      </c>
      <c r="K92" s="28">
        <f t="shared" si="16"/>
        <v>1059085</v>
      </c>
      <c r="L92" s="28">
        <f t="shared" si="16"/>
        <v>1115143</v>
      </c>
      <c r="M92" s="28">
        <f t="shared" si="16"/>
        <v>1182555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'[1]1'!$B$13</f>
        <v xml:space="preserve">Table B.2e: Payments and estimates by economic classification: Early Childhood Development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114203</v>
      </c>
      <c r="F4" s="74">
        <f t="shared" ref="F4:M4" si="0">F5+F8+F47</f>
        <v>100000</v>
      </c>
      <c r="G4" s="74">
        <f t="shared" si="0"/>
        <v>125304</v>
      </c>
      <c r="H4" s="75">
        <f t="shared" si="0"/>
        <v>143279</v>
      </c>
      <c r="I4" s="74">
        <f t="shared" si="0"/>
        <v>125989</v>
      </c>
      <c r="J4" s="76">
        <f t="shared" si="0"/>
        <v>123449</v>
      </c>
      <c r="K4" s="74">
        <f t="shared" si="0"/>
        <v>213139</v>
      </c>
      <c r="L4" s="74">
        <f t="shared" si="0"/>
        <v>221425</v>
      </c>
      <c r="M4" s="74">
        <f t="shared" si="0"/>
        <v>233472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63855</v>
      </c>
      <c r="F5" s="81">
        <f t="shared" ref="F5:M5" si="1">SUM(F6:F7)</f>
        <v>64203</v>
      </c>
      <c r="G5" s="81">
        <f t="shared" si="1"/>
        <v>63142</v>
      </c>
      <c r="H5" s="82">
        <f t="shared" si="1"/>
        <v>81138</v>
      </c>
      <c r="I5" s="81">
        <f t="shared" si="1"/>
        <v>66038</v>
      </c>
      <c r="J5" s="83">
        <f t="shared" si="1"/>
        <v>66038</v>
      </c>
      <c r="K5" s="81">
        <f t="shared" si="1"/>
        <v>149575</v>
      </c>
      <c r="L5" s="81">
        <f t="shared" si="1"/>
        <v>157703</v>
      </c>
      <c r="M5" s="81">
        <f t="shared" si="1"/>
        <v>166564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'[1]1'!C$826</f>
        <v>54674</v>
      </c>
      <c r="F6" s="88">
        <f>'[1]1'!D$826</f>
        <v>55118</v>
      </c>
      <c r="G6" s="88">
        <f>'[1]1'!E$826</f>
        <v>63142</v>
      </c>
      <c r="H6" s="89">
        <f>'[1]1'!F$826</f>
        <v>70006</v>
      </c>
      <c r="I6" s="88">
        <f>'[1]1'!G$826</f>
        <v>54906</v>
      </c>
      <c r="J6" s="90">
        <f>'[1]1'!H$826</f>
        <v>54906</v>
      </c>
      <c r="K6" s="88">
        <f>'[1]1'!P$826</f>
        <v>137686</v>
      </c>
      <c r="L6" s="88">
        <f>'[1]1'!Y$826</f>
        <v>145041</v>
      </c>
      <c r="M6" s="88">
        <f>'[1]1'!AA$826</f>
        <v>153105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'[1]1'!C$827</f>
        <v>9181</v>
      </c>
      <c r="F7" s="94">
        <f>'[1]1'!D$827</f>
        <v>9085</v>
      </c>
      <c r="G7" s="94">
        <f>'[1]1'!E$827</f>
        <v>0</v>
      </c>
      <c r="H7" s="95">
        <f>'[1]1'!F$827</f>
        <v>11132</v>
      </c>
      <c r="I7" s="94">
        <f>'[1]1'!G$827</f>
        <v>11132</v>
      </c>
      <c r="J7" s="96">
        <f>'[1]1'!H$827</f>
        <v>11132</v>
      </c>
      <c r="K7" s="94">
        <f>'[1]1'!P$827</f>
        <v>11889</v>
      </c>
      <c r="L7" s="94">
        <f>'[1]1'!Y$827</f>
        <v>12662</v>
      </c>
      <c r="M7" s="94">
        <f>'[1]1'!AA$827</f>
        <v>13459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50348</v>
      </c>
      <c r="F8" s="81">
        <f t="shared" si="2"/>
        <v>35797</v>
      </c>
      <c r="G8" s="81">
        <f t="shared" si="2"/>
        <v>62162</v>
      </c>
      <c r="H8" s="82">
        <f t="shared" si="2"/>
        <v>62141</v>
      </c>
      <c r="I8" s="81">
        <f t="shared" si="2"/>
        <v>59951</v>
      </c>
      <c r="J8" s="83">
        <f t="shared" si="2"/>
        <v>57411</v>
      </c>
      <c r="K8" s="81">
        <f t="shared" si="2"/>
        <v>63564</v>
      </c>
      <c r="L8" s="81">
        <f t="shared" si="2"/>
        <v>63722</v>
      </c>
      <c r="M8" s="81">
        <f t="shared" si="2"/>
        <v>66908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'[1]1'!C$829</f>
        <v>0</v>
      </c>
      <c r="F9" s="88">
        <f>'[1]1'!D$829</f>
        <v>0</v>
      </c>
      <c r="G9" s="88">
        <f>'[1]1'!E$829</f>
        <v>0</v>
      </c>
      <c r="H9" s="89">
        <f>'[1]1'!F$829</f>
        <v>0</v>
      </c>
      <c r="I9" s="88">
        <f>'[1]1'!G$829</f>
        <v>0</v>
      </c>
      <c r="J9" s="90">
        <f>'[1]1'!H$829</f>
        <v>0</v>
      </c>
      <c r="K9" s="88">
        <f>'[1]1'!P$829</f>
        <v>0</v>
      </c>
      <c r="L9" s="88">
        <f>'[1]1'!Y$829</f>
        <v>0</v>
      </c>
      <c r="M9" s="88">
        <f>'[1]1'!AA$829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'[1]1'!C$830</f>
        <v>1</v>
      </c>
      <c r="F10" s="101">
        <f>'[1]1'!D$830</f>
        <v>5</v>
      </c>
      <c r="G10" s="101">
        <f>'[1]1'!E$830</f>
        <v>49</v>
      </c>
      <c r="H10" s="102">
        <f>'[1]1'!F$830</f>
        <v>4</v>
      </c>
      <c r="I10" s="101">
        <f>'[1]1'!G$830</f>
        <v>4</v>
      </c>
      <c r="J10" s="103">
        <f>'[1]1'!H$830</f>
        <v>4</v>
      </c>
      <c r="K10" s="101">
        <f>'[1]1'!P$830</f>
        <v>4</v>
      </c>
      <c r="L10" s="101">
        <f>'[1]1'!Y$830</f>
        <v>4</v>
      </c>
      <c r="M10" s="101">
        <f>'[1]1'!AA$830</f>
        <v>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'[1]1'!C$831</f>
        <v>5530</v>
      </c>
      <c r="F11" s="101">
        <f>'[1]1'!D$831</f>
        <v>0</v>
      </c>
      <c r="G11" s="101">
        <f>'[1]1'!E$831</f>
        <v>0</v>
      </c>
      <c r="H11" s="102">
        <f>'[1]1'!F$831</f>
        <v>0</v>
      </c>
      <c r="I11" s="101">
        <f>'[1]1'!G$831</f>
        <v>0</v>
      </c>
      <c r="J11" s="103">
        <f>'[1]1'!H$831</f>
        <v>0</v>
      </c>
      <c r="K11" s="101">
        <f>'[1]1'!P$831</f>
        <v>0</v>
      </c>
      <c r="L11" s="101">
        <f>'[1]1'!Y$831</f>
        <v>0</v>
      </c>
      <c r="M11" s="101">
        <f>'[1]1'!AA$831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'[1]1'!C$832</f>
        <v>0</v>
      </c>
      <c r="F12" s="101">
        <f>'[1]1'!D$832</f>
        <v>0</v>
      </c>
      <c r="G12" s="101">
        <f>'[1]1'!E$832</f>
        <v>0</v>
      </c>
      <c r="H12" s="102">
        <f>'[1]1'!F$832</f>
        <v>0</v>
      </c>
      <c r="I12" s="101">
        <f>'[1]1'!G$832</f>
        <v>0</v>
      </c>
      <c r="J12" s="103">
        <f>'[1]1'!H$832</f>
        <v>0</v>
      </c>
      <c r="K12" s="101">
        <f>'[1]1'!P$832</f>
        <v>0</v>
      </c>
      <c r="L12" s="101">
        <f>'[1]1'!Y$832</f>
        <v>0</v>
      </c>
      <c r="M12" s="101">
        <f>'[1]1'!AA$832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'[1]1'!C$833</f>
        <v>0</v>
      </c>
      <c r="F13" s="101">
        <f>'[1]1'!D$833</f>
        <v>0</v>
      </c>
      <c r="G13" s="101">
        <f>'[1]1'!E$833</f>
        <v>0</v>
      </c>
      <c r="H13" s="102">
        <f>'[1]1'!F$833</f>
        <v>0</v>
      </c>
      <c r="I13" s="101">
        <f>'[1]1'!G$833</f>
        <v>0</v>
      </c>
      <c r="J13" s="103">
        <f>'[1]1'!H$833</f>
        <v>0</v>
      </c>
      <c r="K13" s="101">
        <f>'[1]1'!P$833</f>
        <v>0</v>
      </c>
      <c r="L13" s="101">
        <f>'[1]1'!Y$833</f>
        <v>0</v>
      </c>
      <c r="M13" s="101">
        <f>'[1]1'!AA$833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'[1]1'!C$834</f>
        <v>75</v>
      </c>
      <c r="F14" s="101">
        <f>'[1]1'!D$834</f>
        <v>65</v>
      </c>
      <c r="G14" s="101">
        <f>'[1]1'!E$834</f>
        <v>196</v>
      </c>
      <c r="H14" s="102">
        <f>'[1]1'!F$834</f>
        <v>101</v>
      </c>
      <c r="I14" s="101">
        <f>'[1]1'!G$834</f>
        <v>47</v>
      </c>
      <c r="J14" s="103">
        <f>'[1]1'!H$834</f>
        <v>47</v>
      </c>
      <c r="K14" s="101">
        <f>'[1]1'!P$834</f>
        <v>50</v>
      </c>
      <c r="L14" s="101">
        <f>'[1]1'!Y$834</f>
        <v>53</v>
      </c>
      <c r="M14" s="101">
        <f>'[1]1'!AA$834</f>
        <v>56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'[1]1'!C$835</f>
        <v>1</v>
      </c>
      <c r="F15" s="101">
        <f>'[1]1'!D$835</f>
        <v>0</v>
      </c>
      <c r="G15" s="101">
        <f>'[1]1'!E$835</f>
        <v>0</v>
      </c>
      <c r="H15" s="102">
        <f>'[1]1'!F$835</f>
        <v>0</v>
      </c>
      <c r="I15" s="101">
        <f>'[1]1'!G$835</f>
        <v>0</v>
      </c>
      <c r="J15" s="103">
        <f>'[1]1'!H$835</f>
        <v>0</v>
      </c>
      <c r="K15" s="101">
        <f>'[1]1'!P$835</f>
        <v>0</v>
      </c>
      <c r="L15" s="101">
        <f>'[1]1'!Y$835</f>
        <v>0</v>
      </c>
      <c r="M15" s="101">
        <f>'[1]1'!AA$835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'[1]1'!C$836</f>
        <v>0</v>
      </c>
      <c r="F16" s="101">
        <f>'[1]1'!D$836</f>
        <v>0</v>
      </c>
      <c r="G16" s="101">
        <f>'[1]1'!E$836</f>
        <v>0</v>
      </c>
      <c r="H16" s="102">
        <f>'[1]1'!F$836</f>
        <v>0</v>
      </c>
      <c r="I16" s="101">
        <f>'[1]1'!G$836</f>
        <v>0</v>
      </c>
      <c r="J16" s="103">
        <f>'[1]1'!H$836</f>
        <v>0</v>
      </c>
      <c r="K16" s="101">
        <f>'[1]1'!P$836</f>
        <v>0</v>
      </c>
      <c r="L16" s="101">
        <f>'[1]1'!Y$836</f>
        <v>0</v>
      </c>
      <c r="M16" s="101">
        <f>'[1]1'!AA$836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'[1]1'!C$837</f>
        <v>0</v>
      </c>
      <c r="F17" s="101">
        <f>'[1]1'!D$837</f>
        <v>0</v>
      </c>
      <c r="G17" s="101">
        <f>'[1]1'!E$837</f>
        <v>0</v>
      </c>
      <c r="H17" s="102">
        <f>'[1]1'!F$837</f>
        <v>0</v>
      </c>
      <c r="I17" s="101">
        <f>'[1]1'!G$837</f>
        <v>0</v>
      </c>
      <c r="J17" s="103">
        <f>'[1]1'!H$837</f>
        <v>0</v>
      </c>
      <c r="K17" s="101">
        <f>'[1]1'!P$837</f>
        <v>0</v>
      </c>
      <c r="L17" s="101">
        <f>'[1]1'!Y$837</f>
        <v>0</v>
      </c>
      <c r="M17" s="101">
        <f>'[1]1'!AA$837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'[1]1'!C$838</f>
        <v>0</v>
      </c>
      <c r="F18" s="101">
        <f>'[1]1'!D$838</f>
        <v>0</v>
      </c>
      <c r="G18" s="101">
        <f>'[1]1'!E$838</f>
        <v>0</v>
      </c>
      <c r="H18" s="102">
        <f>'[1]1'!F$838</f>
        <v>0</v>
      </c>
      <c r="I18" s="101">
        <f>'[1]1'!G$838</f>
        <v>0</v>
      </c>
      <c r="J18" s="103">
        <f>'[1]1'!H$838</f>
        <v>0</v>
      </c>
      <c r="K18" s="101">
        <f>'[1]1'!P$838</f>
        <v>0</v>
      </c>
      <c r="L18" s="101">
        <f>'[1]1'!Y$838</f>
        <v>0</v>
      </c>
      <c r="M18" s="101">
        <f>'[1]1'!AA$838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'[1]1'!C$839</f>
        <v>0</v>
      </c>
      <c r="F19" s="101">
        <f>'[1]1'!D$839</f>
        <v>0</v>
      </c>
      <c r="G19" s="101">
        <f>'[1]1'!E$839</f>
        <v>0</v>
      </c>
      <c r="H19" s="102">
        <f>'[1]1'!F$839</f>
        <v>0</v>
      </c>
      <c r="I19" s="101">
        <f>'[1]1'!G$839</f>
        <v>0</v>
      </c>
      <c r="J19" s="103">
        <f>'[1]1'!H$839</f>
        <v>0</v>
      </c>
      <c r="K19" s="101">
        <f>'[1]1'!P$839</f>
        <v>0</v>
      </c>
      <c r="L19" s="101">
        <f>'[1]1'!Y$839</f>
        <v>0</v>
      </c>
      <c r="M19" s="101">
        <f>'[1]1'!AA$839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'[1]1'!C$840</f>
        <v>0</v>
      </c>
      <c r="F20" s="101">
        <f>'[1]1'!D$840</f>
        <v>0</v>
      </c>
      <c r="G20" s="101">
        <f>'[1]1'!E$840</f>
        <v>0</v>
      </c>
      <c r="H20" s="102">
        <f>'[1]1'!F$840</f>
        <v>0</v>
      </c>
      <c r="I20" s="101">
        <f>'[1]1'!G$840</f>
        <v>0</v>
      </c>
      <c r="J20" s="103">
        <f>'[1]1'!H$840</f>
        <v>0</v>
      </c>
      <c r="K20" s="101">
        <f>'[1]1'!P$840</f>
        <v>0</v>
      </c>
      <c r="L20" s="101">
        <f>'[1]1'!Y$840</f>
        <v>0</v>
      </c>
      <c r="M20" s="101">
        <f>'[1]1'!AA$840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'[1]1'!C$841</f>
        <v>0</v>
      </c>
      <c r="F21" s="101">
        <f>'[1]1'!D$841</f>
        <v>0</v>
      </c>
      <c r="G21" s="101">
        <f>'[1]1'!E$841</f>
        <v>0</v>
      </c>
      <c r="H21" s="102">
        <f>'[1]1'!F$841</f>
        <v>0</v>
      </c>
      <c r="I21" s="101">
        <f>'[1]1'!G$841</f>
        <v>0</v>
      </c>
      <c r="J21" s="103">
        <f>'[1]1'!H$841</f>
        <v>0</v>
      </c>
      <c r="K21" s="101">
        <f>'[1]1'!P$841</f>
        <v>0</v>
      </c>
      <c r="L21" s="101">
        <f>'[1]1'!Y$841</f>
        <v>0</v>
      </c>
      <c r="M21" s="101">
        <f>'[1]1'!AA$841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'[1]1'!C$842</f>
        <v>0</v>
      </c>
      <c r="F22" s="101">
        <f>'[1]1'!D$842</f>
        <v>0</v>
      </c>
      <c r="G22" s="101">
        <f>'[1]1'!E$842</f>
        <v>11</v>
      </c>
      <c r="H22" s="102">
        <f>'[1]1'!F$842</f>
        <v>0</v>
      </c>
      <c r="I22" s="101">
        <f>'[1]1'!G$842</f>
        <v>0</v>
      </c>
      <c r="J22" s="103">
        <f>'[1]1'!H$842</f>
        <v>0</v>
      </c>
      <c r="K22" s="101">
        <f>'[1]1'!P$842</f>
        <v>0</v>
      </c>
      <c r="L22" s="101">
        <f>'[1]1'!Y$842</f>
        <v>0</v>
      </c>
      <c r="M22" s="101">
        <f>'[1]1'!AA$842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'[1]1'!C$843</f>
        <v>35963</v>
      </c>
      <c r="F23" s="101">
        <f>'[1]1'!D$843</f>
        <v>27927</v>
      </c>
      <c r="G23" s="101">
        <f>'[1]1'!E$843</f>
        <v>49801</v>
      </c>
      <c r="H23" s="102">
        <f>'[1]1'!F$843</f>
        <v>41701</v>
      </c>
      <c r="I23" s="101">
        <f>'[1]1'!G$843</f>
        <v>44468</v>
      </c>
      <c r="J23" s="103">
        <f>'[1]1'!H$843</f>
        <v>41928</v>
      </c>
      <c r="K23" s="101">
        <f>'[1]1'!P$843</f>
        <v>46270</v>
      </c>
      <c r="L23" s="101">
        <f>'[1]1'!Y$843</f>
        <v>45739</v>
      </c>
      <c r="M23" s="101">
        <f>'[1]1'!AA$843</f>
        <v>48025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'[1]1'!C$844</f>
        <v>0</v>
      </c>
      <c r="F24" s="101">
        <f>'[1]1'!D$844</f>
        <v>0</v>
      </c>
      <c r="G24" s="101">
        <f>'[1]1'!E$844</f>
        <v>0</v>
      </c>
      <c r="H24" s="102">
        <f>'[1]1'!F$844</f>
        <v>0</v>
      </c>
      <c r="I24" s="101">
        <f>'[1]1'!G$844</f>
        <v>0</v>
      </c>
      <c r="J24" s="103">
        <f>'[1]1'!H$844</f>
        <v>0</v>
      </c>
      <c r="K24" s="101">
        <f>'[1]1'!P$844</f>
        <v>0</v>
      </c>
      <c r="L24" s="101">
        <f>'[1]1'!Y$844</f>
        <v>0</v>
      </c>
      <c r="M24" s="101">
        <f>'[1]1'!AA$844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'[1]1'!C$845</f>
        <v>0</v>
      </c>
      <c r="F25" s="101">
        <f>'[1]1'!D$845</f>
        <v>0</v>
      </c>
      <c r="G25" s="101">
        <f>'[1]1'!E$845</f>
        <v>0</v>
      </c>
      <c r="H25" s="102">
        <f>'[1]1'!F$845</f>
        <v>0</v>
      </c>
      <c r="I25" s="101">
        <f>'[1]1'!G$845</f>
        <v>0</v>
      </c>
      <c r="J25" s="103">
        <f>'[1]1'!H$845</f>
        <v>0</v>
      </c>
      <c r="K25" s="101">
        <f>'[1]1'!P$845</f>
        <v>0</v>
      </c>
      <c r="L25" s="101">
        <f>'[1]1'!Y$845</f>
        <v>0</v>
      </c>
      <c r="M25" s="101">
        <f>'[1]1'!AA$845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'[1]1'!C$846</f>
        <v>0</v>
      </c>
      <c r="F26" s="101">
        <f>'[1]1'!D$846</f>
        <v>0</v>
      </c>
      <c r="G26" s="101">
        <f>'[1]1'!E$846</f>
        <v>0</v>
      </c>
      <c r="H26" s="102">
        <f>'[1]1'!F$846</f>
        <v>0</v>
      </c>
      <c r="I26" s="101">
        <f>'[1]1'!G$846</f>
        <v>0</v>
      </c>
      <c r="J26" s="103">
        <f>'[1]1'!H$846</f>
        <v>0</v>
      </c>
      <c r="K26" s="101">
        <f>'[1]1'!P$846</f>
        <v>0</v>
      </c>
      <c r="L26" s="101">
        <f>'[1]1'!Y$846</f>
        <v>0</v>
      </c>
      <c r="M26" s="101">
        <f>'[1]1'!AA$846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'[1]1'!C$847</f>
        <v>0</v>
      </c>
      <c r="F27" s="101">
        <f>'[1]1'!D$847</f>
        <v>0</v>
      </c>
      <c r="G27" s="101">
        <f>'[1]1'!E$847</f>
        <v>0</v>
      </c>
      <c r="H27" s="102">
        <f>'[1]1'!F$847</f>
        <v>0</v>
      </c>
      <c r="I27" s="101">
        <f>'[1]1'!G$847</f>
        <v>0</v>
      </c>
      <c r="J27" s="103">
        <f>'[1]1'!H$847</f>
        <v>0</v>
      </c>
      <c r="K27" s="101">
        <f>'[1]1'!P$847</f>
        <v>0</v>
      </c>
      <c r="L27" s="101">
        <f>'[1]1'!Y$847</f>
        <v>0</v>
      </c>
      <c r="M27" s="101">
        <f>'[1]1'!AA$847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'[1]1'!C$848</f>
        <v>0</v>
      </c>
      <c r="F28" s="101">
        <f>'[1]1'!D$848</f>
        <v>0</v>
      </c>
      <c r="G28" s="101">
        <f>'[1]1'!E$848</f>
        <v>0</v>
      </c>
      <c r="H28" s="102">
        <f>'[1]1'!F$848</f>
        <v>0</v>
      </c>
      <c r="I28" s="101">
        <f>'[1]1'!G$848</f>
        <v>0</v>
      </c>
      <c r="J28" s="103">
        <f>'[1]1'!H$848</f>
        <v>0</v>
      </c>
      <c r="K28" s="101">
        <f>'[1]1'!P$848</f>
        <v>0</v>
      </c>
      <c r="L28" s="101">
        <f>'[1]1'!Y$848</f>
        <v>0</v>
      </c>
      <c r="M28" s="101">
        <f>'[1]1'!AA$848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'[1]1'!C$849</f>
        <v>0</v>
      </c>
      <c r="F29" s="101">
        <f>'[1]1'!D$849</f>
        <v>0</v>
      </c>
      <c r="G29" s="101">
        <f>'[1]1'!E$849</f>
        <v>0</v>
      </c>
      <c r="H29" s="102">
        <f>'[1]1'!F$849</f>
        <v>0</v>
      </c>
      <c r="I29" s="101">
        <f>'[1]1'!G$849</f>
        <v>0</v>
      </c>
      <c r="J29" s="103">
        <f>'[1]1'!H$849</f>
        <v>0</v>
      </c>
      <c r="K29" s="101">
        <f>'[1]1'!P$849</f>
        <v>0</v>
      </c>
      <c r="L29" s="101">
        <f>'[1]1'!Y$849</f>
        <v>0</v>
      </c>
      <c r="M29" s="101">
        <f>'[1]1'!AA$849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'[1]1'!C$850</f>
        <v>0</v>
      </c>
      <c r="F30" s="101">
        <f>'[1]1'!D$850</f>
        <v>0</v>
      </c>
      <c r="G30" s="101">
        <f>'[1]1'!E$850</f>
        <v>0</v>
      </c>
      <c r="H30" s="102">
        <f>'[1]1'!F$850</f>
        <v>0</v>
      </c>
      <c r="I30" s="101">
        <f>'[1]1'!G$850</f>
        <v>0</v>
      </c>
      <c r="J30" s="103">
        <f>'[1]1'!H$850</f>
        <v>0</v>
      </c>
      <c r="K30" s="101">
        <f>'[1]1'!P$850</f>
        <v>0</v>
      </c>
      <c r="L30" s="101">
        <f>'[1]1'!Y$850</f>
        <v>0</v>
      </c>
      <c r="M30" s="101">
        <f>'[1]1'!AA$850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'[1]1'!C$851</f>
        <v>5936</v>
      </c>
      <c r="F31" s="101">
        <f>'[1]1'!D$851</f>
        <v>4058</v>
      </c>
      <c r="G31" s="101">
        <f>'[1]1'!E$851</f>
        <v>7976</v>
      </c>
      <c r="H31" s="102">
        <f>'[1]1'!F$851</f>
        <v>11128</v>
      </c>
      <c r="I31" s="101">
        <f>'[1]1'!G$851</f>
        <v>4877</v>
      </c>
      <c r="J31" s="103">
        <f>'[1]1'!H$851</f>
        <v>4874</v>
      </c>
      <c r="K31" s="101">
        <f>'[1]1'!P$851</f>
        <v>5160</v>
      </c>
      <c r="L31" s="101">
        <f>'[1]1'!Y$851</f>
        <v>5444</v>
      </c>
      <c r="M31" s="101">
        <f>'[1]1'!AA$851</f>
        <v>5716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'[1]1'!C$852</f>
        <v>0</v>
      </c>
      <c r="F32" s="101">
        <f>'[1]1'!D$852</f>
        <v>0</v>
      </c>
      <c r="G32" s="101">
        <f>'[1]1'!E$852</f>
        <v>0</v>
      </c>
      <c r="H32" s="102">
        <f>'[1]1'!F$852</f>
        <v>0</v>
      </c>
      <c r="I32" s="101">
        <f>'[1]1'!G$852</f>
        <v>0</v>
      </c>
      <c r="J32" s="103">
        <f>'[1]1'!H$852</f>
        <v>0</v>
      </c>
      <c r="K32" s="101">
        <f>'[1]1'!P$852</f>
        <v>0</v>
      </c>
      <c r="L32" s="101">
        <f>'[1]1'!Y$852</f>
        <v>0</v>
      </c>
      <c r="M32" s="101">
        <f>'[1]1'!AA$852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'[1]1'!C$853</f>
        <v>0</v>
      </c>
      <c r="F33" s="101">
        <f>'[1]1'!D$853</f>
        <v>0</v>
      </c>
      <c r="G33" s="101">
        <f>'[1]1'!E$853</f>
        <v>0</v>
      </c>
      <c r="H33" s="102">
        <f>'[1]1'!F$853</f>
        <v>0</v>
      </c>
      <c r="I33" s="101">
        <f>'[1]1'!G$853</f>
        <v>0</v>
      </c>
      <c r="J33" s="103">
        <f>'[1]1'!H$853</f>
        <v>0</v>
      </c>
      <c r="K33" s="101">
        <f>'[1]1'!P$853</f>
        <v>0</v>
      </c>
      <c r="L33" s="101">
        <f>'[1]1'!Y$853</f>
        <v>0</v>
      </c>
      <c r="M33" s="101">
        <f>'[1]1'!AA$853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'[1]1'!C$854</f>
        <v>0</v>
      </c>
      <c r="F34" s="101">
        <f>'[1]1'!D$854</f>
        <v>0</v>
      </c>
      <c r="G34" s="101">
        <f>'[1]1'!E$854</f>
        <v>0</v>
      </c>
      <c r="H34" s="102">
        <f>'[1]1'!F$854</f>
        <v>0</v>
      </c>
      <c r="I34" s="101">
        <f>'[1]1'!G$854</f>
        <v>0</v>
      </c>
      <c r="J34" s="103">
        <f>'[1]1'!H$854</f>
        <v>0</v>
      </c>
      <c r="K34" s="101">
        <f>'[1]1'!P$854</f>
        <v>0</v>
      </c>
      <c r="L34" s="101">
        <f>'[1]1'!Y$854</f>
        <v>0</v>
      </c>
      <c r="M34" s="101">
        <f>'[1]1'!AA$854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'[1]1'!C$855</f>
        <v>0</v>
      </c>
      <c r="F35" s="101">
        <f>'[1]1'!D$855</f>
        <v>0</v>
      </c>
      <c r="G35" s="101">
        <f>'[1]1'!E$855</f>
        <v>0</v>
      </c>
      <c r="H35" s="102">
        <f>'[1]1'!F$855</f>
        <v>0</v>
      </c>
      <c r="I35" s="101">
        <f>'[1]1'!G$855</f>
        <v>0</v>
      </c>
      <c r="J35" s="103">
        <f>'[1]1'!H$855</f>
        <v>0</v>
      </c>
      <c r="K35" s="101">
        <f>'[1]1'!P$855</f>
        <v>0</v>
      </c>
      <c r="L35" s="101">
        <f>'[1]1'!Y$855</f>
        <v>0</v>
      </c>
      <c r="M35" s="101">
        <f>'[1]1'!AA$855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'[1]1'!C$856</f>
        <v>0</v>
      </c>
      <c r="F36" s="101">
        <f>'[1]1'!D$856</f>
        <v>0</v>
      </c>
      <c r="G36" s="101">
        <f>'[1]1'!E$856</f>
        <v>0</v>
      </c>
      <c r="H36" s="102">
        <f>'[1]1'!F$856</f>
        <v>0</v>
      </c>
      <c r="I36" s="101">
        <f>'[1]1'!G$856</f>
        <v>3138</v>
      </c>
      <c r="J36" s="103">
        <f>'[1]1'!H$856</f>
        <v>3138</v>
      </c>
      <c r="K36" s="101">
        <f>'[1]1'!P$856</f>
        <v>3320</v>
      </c>
      <c r="L36" s="101">
        <f>'[1]1'!Y$856</f>
        <v>3503</v>
      </c>
      <c r="M36" s="101">
        <f>'[1]1'!AA$856</f>
        <v>3678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'[1]1'!C$857</f>
        <v>0</v>
      </c>
      <c r="F37" s="101">
        <f>'[1]1'!D$857</f>
        <v>0</v>
      </c>
      <c r="G37" s="101">
        <f>'[1]1'!E$857</f>
        <v>0</v>
      </c>
      <c r="H37" s="102">
        <f>'[1]1'!F$857</f>
        <v>71</v>
      </c>
      <c r="I37" s="101">
        <f>'[1]1'!G$857</f>
        <v>5</v>
      </c>
      <c r="J37" s="103">
        <f>'[1]1'!H$857</f>
        <v>5</v>
      </c>
      <c r="K37" s="101">
        <f>'[1]1'!P$857</f>
        <v>5</v>
      </c>
      <c r="L37" s="101">
        <f>'[1]1'!Y$857</f>
        <v>5</v>
      </c>
      <c r="M37" s="101">
        <f>'[1]1'!AA$857</f>
        <v>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'[1]1'!C$858</f>
        <v>75</v>
      </c>
      <c r="F38" s="101">
        <f>'[1]1'!D$858</f>
        <v>23</v>
      </c>
      <c r="G38" s="101">
        <f>'[1]1'!E$858</f>
        <v>253</v>
      </c>
      <c r="H38" s="102">
        <f>'[1]1'!F$858</f>
        <v>462</v>
      </c>
      <c r="I38" s="101">
        <f>'[1]1'!G$858</f>
        <v>47</v>
      </c>
      <c r="J38" s="103">
        <f>'[1]1'!H$858</f>
        <v>47</v>
      </c>
      <c r="K38" s="101">
        <f>'[1]1'!P$858</f>
        <v>50</v>
      </c>
      <c r="L38" s="101">
        <f>'[1]1'!Y$858</f>
        <v>53</v>
      </c>
      <c r="M38" s="101">
        <f>'[1]1'!AA$858</f>
        <v>56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'[1]1'!C$859</f>
        <v>0</v>
      </c>
      <c r="F39" s="101">
        <f>'[1]1'!D$859</f>
        <v>0</v>
      </c>
      <c r="G39" s="101">
        <f>'[1]1'!E$859</f>
        <v>0</v>
      </c>
      <c r="H39" s="102">
        <f>'[1]1'!F$859</f>
        <v>0</v>
      </c>
      <c r="I39" s="101">
        <f>'[1]1'!G$859</f>
        <v>0</v>
      </c>
      <c r="J39" s="103">
        <f>'[1]1'!H$859</f>
        <v>0</v>
      </c>
      <c r="K39" s="101">
        <f>'[1]1'!P$859</f>
        <v>0</v>
      </c>
      <c r="L39" s="101">
        <f>'[1]1'!Y$859</f>
        <v>0</v>
      </c>
      <c r="M39" s="101">
        <f>'[1]1'!AA$859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'[1]1'!C$860</f>
        <v>77</v>
      </c>
      <c r="F40" s="101">
        <f>'[1]1'!D$860</f>
        <v>0</v>
      </c>
      <c r="G40" s="101">
        <f>'[1]1'!E$860</f>
        <v>91</v>
      </c>
      <c r="H40" s="102">
        <f>'[1]1'!F$860</f>
        <v>0</v>
      </c>
      <c r="I40" s="101">
        <f>'[1]1'!G$860</f>
        <v>0</v>
      </c>
      <c r="J40" s="103">
        <f>'[1]1'!H$860</f>
        <v>0</v>
      </c>
      <c r="K40" s="101">
        <f>'[1]1'!P$860</f>
        <v>0</v>
      </c>
      <c r="L40" s="101">
        <f>'[1]1'!Y$860</f>
        <v>0</v>
      </c>
      <c r="M40" s="101">
        <f>'[1]1'!AA$860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'[1]1'!C$861</f>
        <v>2519</v>
      </c>
      <c r="F41" s="101">
        <f>'[1]1'!D$861</f>
        <v>2963</v>
      </c>
      <c r="G41" s="101">
        <f>'[1]1'!E$861</f>
        <v>3541</v>
      </c>
      <c r="H41" s="102">
        <f>'[1]1'!F$861</f>
        <v>7231</v>
      </c>
      <c r="I41" s="101">
        <f>'[1]1'!G$861</f>
        <v>7231</v>
      </c>
      <c r="J41" s="103">
        <f>'[1]1'!H$861</f>
        <v>7231</v>
      </c>
      <c r="K41" s="101">
        <f>'[1]1'!P$861</f>
        <v>7430</v>
      </c>
      <c r="L41" s="101">
        <f>'[1]1'!Y$861</f>
        <v>7839</v>
      </c>
      <c r="M41" s="101">
        <f>'[1]1'!AA$861</f>
        <v>8231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'[1]1'!C$862</f>
        <v>63</v>
      </c>
      <c r="F42" s="101">
        <f>'[1]1'!D$862</f>
        <v>45</v>
      </c>
      <c r="G42" s="101">
        <f>'[1]1'!E$862</f>
        <v>58</v>
      </c>
      <c r="H42" s="102">
        <f>'[1]1'!F$862</f>
        <v>105</v>
      </c>
      <c r="I42" s="101">
        <f>'[1]1'!G$862</f>
        <v>79</v>
      </c>
      <c r="J42" s="103">
        <f>'[1]1'!H$862</f>
        <v>79</v>
      </c>
      <c r="K42" s="101">
        <f>'[1]1'!P$862</f>
        <v>83</v>
      </c>
      <c r="L42" s="101">
        <f>'[1]1'!Y$862</f>
        <v>87</v>
      </c>
      <c r="M42" s="101">
        <f>'[1]1'!AA$862</f>
        <v>91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'[1]1'!C$863</f>
        <v>100</v>
      </c>
      <c r="F43" s="101">
        <f>'[1]1'!D$863</f>
        <v>704</v>
      </c>
      <c r="G43" s="101">
        <f>'[1]1'!E$863</f>
        <v>159</v>
      </c>
      <c r="H43" s="102">
        <f>'[1]1'!F$863</f>
        <v>1321</v>
      </c>
      <c r="I43" s="101">
        <f>'[1]1'!G$863</f>
        <v>53</v>
      </c>
      <c r="J43" s="103">
        <f>'[1]1'!H$863</f>
        <v>53</v>
      </c>
      <c r="K43" s="101">
        <f>'[1]1'!P$863</f>
        <v>1190</v>
      </c>
      <c r="L43" s="101">
        <f>'[1]1'!Y$863</f>
        <v>993</v>
      </c>
      <c r="M43" s="101">
        <f>'[1]1'!AA$863</f>
        <v>1044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'[1]1'!C$864</f>
        <v>0</v>
      </c>
      <c r="F44" s="101">
        <f>'[1]1'!D$864</f>
        <v>0</v>
      </c>
      <c r="G44" s="101">
        <f>'[1]1'!E$864</f>
        <v>4</v>
      </c>
      <c r="H44" s="102">
        <f>'[1]1'!F$864</f>
        <v>0</v>
      </c>
      <c r="I44" s="101">
        <f>'[1]1'!G$864</f>
        <v>0</v>
      </c>
      <c r="J44" s="103">
        <f>'[1]1'!H$864</f>
        <v>0</v>
      </c>
      <c r="K44" s="101">
        <f>'[1]1'!P$864</f>
        <v>0</v>
      </c>
      <c r="L44" s="101">
        <f>'[1]1'!Y$864</f>
        <v>0</v>
      </c>
      <c r="M44" s="101">
        <f>'[1]1'!AA$864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'[1]1'!C$865</f>
        <v>8</v>
      </c>
      <c r="F45" s="101">
        <f>'[1]1'!D$865</f>
        <v>7</v>
      </c>
      <c r="G45" s="101">
        <f>'[1]1'!E$865</f>
        <v>18</v>
      </c>
      <c r="H45" s="102">
        <f>'[1]1'!F$865</f>
        <v>15</v>
      </c>
      <c r="I45" s="101">
        <f>'[1]1'!G$865</f>
        <v>1</v>
      </c>
      <c r="J45" s="103">
        <f>'[1]1'!H$865</f>
        <v>3</v>
      </c>
      <c r="K45" s="101">
        <f>'[1]1'!P$865</f>
        <v>1</v>
      </c>
      <c r="L45" s="101">
        <f>'[1]1'!Y$865</f>
        <v>1</v>
      </c>
      <c r="M45" s="101">
        <f>'[1]1'!AA$865</f>
        <v>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'[1]1'!C$866</f>
        <v>0</v>
      </c>
      <c r="F46" s="94">
        <f>'[1]1'!D$866</f>
        <v>0</v>
      </c>
      <c r="G46" s="94">
        <f>'[1]1'!E$866</f>
        <v>5</v>
      </c>
      <c r="H46" s="95">
        <f>'[1]1'!F$866</f>
        <v>2</v>
      </c>
      <c r="I46" s="94">
        <f>'[1]1'!G$866</f>
        <v>1</v>
      </c>
      <c r="J46" s="96">
        <f>'[1]1'!H$866</f>
        <v>2</v>
      </c>
      <c r="K46" s="94">
        <f>'[1]1'!P$866</f>
        <v>1</v>
      </c>
      <c r="L46" s="94">
        <f>'[1]1'!Y$866</f>
        <v>1</v>
      </c>
      <c r="M46" s="94">
        <f>'[1]1'!AA$866</f>
        <v>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'[1]1'!C$868</f>
        <v>0</v>
      </c>
      <c r="F48" s="88">
        <f>'[1]1'!D$868</f>
        <v>0</v>
      </c>
      <c r="G48" s="88">
        <f>'[1]1'!E$868</f>
        <v>0</v>
      </c>
      <c r="H48" s="89">
        <f>'[1]1'!F$868</f>
        <v>0</v>
      </c>
      <c r="I48" s="88">
        <f>'[1]1'!G$868</f>
        <v>0</v>
      </c>
      <c r="J48" s="90">
        <f>'[1]1'!H$868</f>
        <v>0</v>
      </c>
      <c r="K48" s="88">
        <f>'[1]1'!P$868</f>
        <v>0</v>
      </c>
      <c r="L48" s="88">
        <f>'[1]1'!Y$868</f>
        <v>0</v>
      </c>
      <c r="M48" s="88">
        <f>'[1]1'!AA$868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'[1]1'!C$869</f>
        <v>0</v>
      </c>
      <c r="F49" s="94">
        <f>'[1]1'!D$869</f>
        <v>0</v>
      </c>
      <c r="G49" s="94">
        <f>'[1]1'!E$869</f>
        <v>0</v>
      </c>
      <c r="H49" s="95">
        <f>'[1]1'!F$869</f>
        <v>0</v>
      </c>
      <c r="I49" s="94">
        <f>'[1]1'!G$869</f>
        <v>0</v>
      </c>
      <c r="J49" s="96">
        <f>'[1]1'!H$869</f>
        <v>0</v>
      </c>
      <c r="K49" s="94">
        <f>'[1]1'!P$869</f>
        <v>0</v>
      </c>
      <c r="L49" s="94">
        <f>'[1]1'!Y$869</f>
        <v>0</v>
      </c>
      <c r="M49" s="94">
        <f>'[1]1'!AA$869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225390</v>
      </c>
      <c r="F51" s="74">
        <f t="shared" si="4"/>
        <v>283894</v>
      </c>
      <c r="G51" s="74">
        <f t="shared" si="4"/>
        <v>340231</v>
      </c>
      <c r="H51" s="75">
        <f t="shared" si="4"/>
        <v>379170</v>
      </c>
      <c r="I51" s="74">
        <f t="shared" si="4"/>
        <v>389460</v>
      </c>
      <c r="J51" s="76">
        <f t="shared" si="4"/>
        <v>392000</v>
      </c>
      <c r="K51" s="74">
        <f t="shared" si="4"/>
        <v>406052</v>
      </c>
      <c r="L51" s="74">
        <f t="shared" si="4"/>
        <v>428385</v>
      </c>
      <c r="M51" s="74">
        <f t="shared" si="4"/>
        <v>449806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'[1]1'!C$873</f>
        <v>0</v>
      </c>
      <c r="F54" s="88">
        <f>'[1]1'!D$873</f>
        <v>0</v>
      </c>
      <c r="G54" s="88">
        <f>'[1]1'!E$873</f>
        <v>0</v>
      </c>
      <c r="H54" s="89">
        <f>'[1]1'!F$873</f>
        <v>0</v>
      </c>
      <c r="I54" s="88">
        <f>'[1]1'!G$873</f>
        <v>0</v>
      </c>
      <c r="J54" s="90">
        <f>'[1]1'!H$873</f>
        <v>0</v>
      </c>
      <c r="K54" s="88">
        <f>'[1]1'!P$873</f>
        <v>0</v>
      </c>
      <c r="L54" s="88">
        <f>'[1]1'!Y$873</f>
        <v>0</v>
      </c>
      <c r="M54" s="88">
        <f>'[1]1'!AA$873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'[1]1'!C$874</f>
        <v>0</v>
      </c>
      <c r="F55" s="94">
        <f>'[1]1'!D$874</f>
        <v>0</v>
      </c>
      <c r="G55" s="94">
        <f>'[1]1'!E$874</f>
        <v>0</v>
      </c>
      <c r="H55" s="95">
        <f>'[1]1'!F$874</f>
        <v>0</v>
      </c>
      <c r="I55" s="94">
        <f>'[1]1'!G$874</f>
        <v>0</v>
      </c>
      <c r="J55" s="96">
        <f>'[1]1'!H$874</f>
        <v>0</v>
      </c>
      <c r="K55" s="94">
        <f>'[1]1'!P$874</f>
        <v>0</v>
      </c>
      <c r="L55" s="94">
        <f>'[1]1'!Y$874</f>
        <v>0</v>
      </c>
      <c r="M55" s="94">
        <f>'[1]1'!AA$874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'[1]1'!C$876</f>
        <v>0</v>
      </c>
      <c r="F57" s="88">
        <f>'[1]1'!D$876</f>
        <v>0</v>
      </c>
      <c r="G57" s="88">
        <f>'[1]1'!E$876</f>
        <v>0</v>
      </c>
      <c r="H57" s="89">
        <f>'[1]1'!F$876</f>
        <v>0</v>
      </c>
      <c r="I57" s="88">
        <f>'[1]1'!G$876</f>
        <v>0</v>
      </c>
      <c r="J57" s="90">
        <f>'[1]1'!H$876</f>
        <v>0</v>
      </c>
      <c r="K57" s="88">
        <f>'[1]1'!P$876</f>
        <v>0</v>
      </c>
      <c r="L57" s="88">
        <f>'[1]1'!Y$876</f>
        <v>0</v>
      </c>
      <c r="M57" s="88">
        <f>'[1]1'!AA$876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'[1]1'!C$877</f>
        <v>0</v>
      </c>
      <c r="F58" s="94">
        <f>'[1]1'!D$877</f>
        <v>0</v>
      </c>
      <c r="G58" s="94">
        <f>'[1]1'!E$877</f>
        <v>0</v>
      </c>
      <c r="H58" s="95">
        <f>'[1]1'!F$877</f>
        <v>0</v>
      </c>
      <c r="I58" s="94">
        <f>'[1]1'!G$877</f>
        <v>0</v>
      </c>
      <c r="J58" s="96">
        <f>'[1]1'!H$877</f>
        <v>0</v>
      </c>
      <c r="K58" s="94">
        <f>'[1]1'!P$877</f>
        <v>0</v>
      </c>
      <c r="L58" s="94">
        <f>'[1]1'!Y$877</f>
        <v>0</v>
      </c>
      <c r="M58" s="94">
        <f>'[1]1'!AA$877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'[1]1'!C$879</f>
        <v>0</v>
      </c>
      <c r="F60" s="88">
        <f>'[1]1'!D$879</f>
        <v>0</v>
      </c>
      <c r="G60" s="88">
        <f>'[1]1'!E$879</f>
        <v>0</v>
      </c>
      <c r="H60" s="89">
        <f>'[1]1'!F$879</f>
        <v>0</v>
      </c>
      <c r="I60" s="88">
        <f>'[1]1'!G$879</f>
        <v>0</v>
      </c>
      <c r="J60" s="90">
        <f>'[1]1'!H$879</f>
        <v>0</v>
      </c>
      <c r="K60" s="88">
        <f>'[1]1'!P$879</f>
        <v>0</v>
      </c>
      <c r="L60" s="88">
        <f>'[1]1'!Y$879</f>
        <v>0</v>
      </c>
      <c r="M60" s="88">
        <f>'[1]1'!AA$879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'[1]1'!C$880</f>
        <v>0</v>
      </c>
      <c r="F61" s="94">
        <f>'[1]1'!D$880</f>
        <v>0</v>
      </c>
      <c r="G61" s="94">
        <f>'[1]1'!E$880</f>
        <v>0</v>
      </c>
      <c r="H61" s="95">
        <f>'[1]1'!F$880</f>
        <v>0</v>
      </c>
      <c r="I61" s="94">
        <f>'[1]1'!G$880</f>
        <v>0</v>
      </c>
      <c r="J61" s="96">
        <f>'[1]1'!H$880</f>
        <v>0</v>
      </c>
      <c r="K61" s="94">
        <f>'[1]1'!P$880</f>
        <v>0</v>
      </c>
      <c r="L61" s="94">
        <f>'[1]1'!Y$880</f>
        <v>0</v>
      </c>
      <c r="M61" s="94">
        <f>'[1]1'!AA$880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'[1]1'!C$881</f>
        <v>0</v>
      </c>
      <c r="F62" s="101">
        <f>'[1]1'!D$881</f>
        <v>0</v>
      </c>
      <c r="G62" s="101">
        <f>'[1]1'!E$881</f>
        <v>0</v>
      </c>
      <c r="H62" s="102">
        <f>'[1]1'!F$881</f>
        <v>0</v>
      </c>
      <c r="I62" s="101">
        <f>'[1]1'!G$881</f>
        <v>0</v>
      </c>
      <c r="J62" s="103">
        <f>'[1]1'!H$881</f>
        <v>0</v>
      </c>
      <c r="K62" s="101">
        <f>'[1]1'!P$881</f>
        <v>0</v>
      </c>
      <c r="L62" s="101">
        <f>'[1]1'!Y$881</f>
        <v>0</v>
      </c>
      <c r="M62" s="101">
        <f>'[1]1'!AA$881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'[1]1'!C$882</f>
        <v>0</v>
      </c>
      <c r="F63" s="101">
        <f>'[1]1'!D$882</f>
        <v>0</v>
      </c>
      <c r="G63" s="101">
        <f>'[1]1'!E$882</f>
        <v>0</v>
      </c>
      <c r="H63" s="102">
        <f>'[1]1'!F$882</f>
        <v>3816</v>
      </c>
      <c r="I63" s="101">
        <f>'[1]1'!G$882</f>
        <v>0</v>
      </c>
      <c r="J63" s="103">
        <f>'[1]1'!H$882</f>
        <v>0</v>
      </c>
      <c r="K63" s="101">
        <f>'[1]1'!P$882</f>
        <v>0</v>
      </c>
      <c r="L63" s="101">
        <f>'[1]1'!Y$882</f>
        <v>0</v>
      </c>
      <c r="M63" s="101">
        <f>'[1]1'!AA$882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'[1]1'!C$885</f>
        <v>0</v>
      </c>
      <c r="F66" s="88">
        <f>'[1]1'!D$885</f>
        <v>0</v>
      </c>
      <c r="G66" s="88">
        <f>'[1]1'!E$885</f>
        <v>0</v>
      </c>
      <c r="H66" s="89">
        <f>'[1]1'!F$885</f>
        <v>0</v>
      </c>
      <c r="I66" s="88">
        <f>'[1]1'!G$885</f>
        <v>0</v>
      </c>
      <c r="J66" s="90">
        <f>'[1]1'!H$885</f>
        <v>0</v>
      </c>
      <c r="K66" s="88">
        <f>'[1]1'!P$885</f>
        <v>0</v>
      </c>
      <c r="L66" s="88">
        <f>'[1]1'!Y$885</f>
        <v>0</v>
      </c>
      <c r="M66" s="90">
        <f>'[1]1'!AA$885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'[1]1'!C$886</f>
        <v>0</v>
      </c>
      <c r="F67" s="94">
        <f>'[1]1'!D$886</f>
        <v>0</v>
      </c>
      <c r="G67" s="94">
        <f>'[1]1'!E$886</f>
        <v>0</v>
      </c>
      <c r="H67" s="95">
        <f>'[1]1'!F$886</f>
        <v>0</v>
      </c>
      <c r="I67" s="94">
        <f>'[1]1'!G$886</f>
        <v>0</v>
      </c>
      <c r="J67" s="96">
        <f>'[1]1'!H$886</f>
        <v>0</v>
      </c>
      <c r="K67" s="94">
        <f>'[1]1'!P$886</f>
        <v>0</v>
      </c>
      <c r="L67" s="94">
        <f>'[1]1'!Y$886</f>
        <v>0</v>
      </c>
      <c r="M67" s="96">
        <f>'[1]1'!AA$886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'[1]1'!C$888</f>
        <v>0</v>
      </c>
      <c r="F69" s="88">
        <f>'[1]1'!D$888</f>
        <v>0</v>
      </c>
      <c r="G69" s="88">
        <f>'[1]1'!E$888</f>
        <v>0</v>
      </c>
      <c r="H69" s="89">
        <f>'[1]1'!F$888</f>
        <v>0</v>
      </c>
      <c r="I69" s="88">
        <f>'[1]1'!G$888</f>
        <v>0</v>
      </c>
      <c r="J69" s="90">
        <f>'[1]1'!H$888</f>
        <v>0</v>
      </c>
      <c r="K69" s="88">
        <f>'[1]1'!P$888</f>
        <v>0</v>
      </c>
      <c r="L69" s="88">
        <f>'[1]1'!Y$888</f>
        <v>0</v>
      </c>
      <c r="M69" s="90">
        <f>'[1]1'!AA$888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'[1]1'!C$889</f>
        <v>0</v>
      </c>
      <c r="F70" s="94">
        <f>'[1]1'!D$889</f>
        <v>0</v>
      </c>
      <c r="G70" s="94">
        <f>'[1]1'!E$889</f>
        <v>0</v>
      </c>
      <c r="H70" s="95">
        <f>'[1]1'!F$889</f>
        <v>0</v>
      </c>
      <c r="I70" s="94">
        <f>'[1]1'!G$889</f>
        <v>0</v>
      </c>
      <c r="J70" s="96">
        <f>'[1]1'!H$889</f>
        <v>0</v>
      </c>
      <c r="K70" s="94">
        <f>'[1]1'!P$889</f>
        <v>0</v>
      </c>
      <c r="L70" s="94">
        <f>'[1]1'!Y$889</f>
        <v>0</v>
      </c>
      <c r="M70" s="96">
        <f>'[1]1'!AA$889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'[1]1'!C$890</f>
        <v>225191</v>
      </c>
      <c r="F72" s="101">
        <f>'[1]1'!D$890</f>
        <v>282882</v>
      </c>
      <c r="G72" s="101">
        <f>'[1]1'!E$890</f>
        <v>340061</v>
      </c>
      <c r="H72" s="102">
        <f>'[1]1'!F$890</f>
        <v>373790</v>
      </c>
      <c r="I72" s="101">
        <f>'[1]1'!G$890</f>
        <v>387896</v>
      </c>
      <c r="J72" s="103">
        <f>'[1]1'!H$890</f>
        <v>390436</v>
      </c>
      <c r="K72" s="101">
        <f>'[1]1'!P$890</f>
        <v>404397</v>
      </c>
      <c r="L72" s="101">
        <f>'[1]1'!Y$890</f>
        <v>426639</v>
      </c>
      <c r="M72" s="101">
        <f>'[1]1'!AA$890</f>
        <v>447972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199</v>
      </c>
      <c r="F73" s="101">
        <f t="shared" si="12"/>
        <v>1012</v>
      </c>
      <c r="G73" s="101">
        <f t="shared" si="12"/>
        <v>170</v>
      </c>
      <c r="H73" s="102">
        <f t="shared" si="12"/>
        <v>1564</v>
      </c>
      <c r="I73" s="101">
        <f t="shared" si="12"/>
        <v>1564</v>
      </c>
      <c r="J73" s="103">
        <f t="shared" si="12"/>
        <v>1564</v>
      </c>
      <c r="K73" s="101">
        <f t="shared" si="12"/>
        <v>1655</v>
      </c>
      <c r="L73" s="101">
        <f t="shared" si="12"/>
        <v>1746</v>
      </c>
      <c r="M73" s="101">
        <f t="shared" si="12"/>
        <v>1834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'[1]1'!C$892</f>
        <v>199</v>
      </c>
      <c r="F74" s="88">
        <f>'[1]1'!D$892</f>
        <v>1012</v>
      </c>
      <c r="G74" s="88">
        <f>'[1]1'!E$892</f>
        <v>170</v>
      </c>
      <c r="H74" s="89">
        <f>'[1]1'!F$892</f>
        <v>1564</v>
      </c>
      <c r="I74" s="88">
        <f>'[1]1'!G$892</f>
        <v>1564</v>
      </c>
      <c r="J74" s="90">
        <f>'[1]1'!H$892</f>
        <v>1564</v>
      </c>
      <c r="K74" s="88">
        <f>'[1]1'!P$892</f>
        <v>1655</v>
      </c>
      <c r="L74" s="88">
        <f>'[1]1'!Y$892</f>
        <v>1746</v>
      </c>
      <c r="M74" s="88">
        <f>'[1]1'!AA$892</f>
        <v>1834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'[1]1'!C$893</f>
        <v>0</v>
      </c>
      <c r="F75" s="94">
        <f>'[1]1'!D$893</f>
        <v>0</v>
      </c>
      <c r="G75" s="94">
        <f>'[1]1'!E$893</f>
        <v>0</v>
      </c>
      <c r="H75" s="95">
        <f>'[1]1'!F$893</f>
        <v>0</v>
      </c>
      <c r="I75" s="94">
        <f>'[1]1'!G$893</f>
        <v>0</v>
      </c>
      <c r="J75" s="96">
        <f>'[1]1'!H$893</f>
        <v>0</v>
      </c>
      <c r="K75" s="94">
        <f>'[1]1'!P$893</f>
        <v>0</v>
      </c>
      <c r="L75" s="94">
        <f>'[1]1'!Y$893</f>
        <v>0</v>
      </c>
      <c r="M75" s="94">
        <f>'[1]1'!AA$893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'[1]1'!C$896</f>
        <v>0</v>
      </c>
      <c r="F79" s="88">
        <f>'[1]1'!D$896</f>
        <v>0</v>
      </c>
      <c r="G79" s="88">
        <f>'[1]1'!E$896</f>
        <v>0</v>
      </c>
      <c r="H79" s="89">
        <f>'[1]1'!F$896</f>
        <v>0</v>
      </c>
      <c r="I79" s="88">
        <f>'[1]1'!G$896</f>
        <v>0</v>
      </c>
      <c r="J79" s="90">
        <f>'[1]1'!H$896</f>
        <v>0</v>
      </c>
      <c r="K79" s="88">
        <f>'[1]1'!P$896</f>
        <v>0</v>
      </c>
      <c r="L79" s="88">
        <f>'[1]1'!Y$896</f>
        <v>0</v>
      </c>
      <c r="M79" s="88">
        <f>'[1]1'!AA$896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'[1]1'!C$897</f>
        <v>0</v>
      </c>
      <c r="F80" s="94">
        <f>'[1]1'!D$897</f>
        <v>0</v>
      </c>
      <c r="G80" s="94">
        <f>'[1]1'!E$897</f>
        <v>0</v>
      </c>
      <c r="H80" s="95">
        <f>'[1]1'!F$897</f>
        <v>0</v>
      </c>
      <c r="I80" s="94">
        <f>'[1]1'!G$897</f>
        <v>0</v>
      </c>
      <c r="J80" s="96">
        <f>'[1]1'!H$897</f>
        <v>0</v>
      </c>
      <c r="K80" s="94">
        <f>'[1]1'!P$897</f>
        <v>0</v>
      </c>
      <c r="L80" s="94">
        <f>'[1]1'!Y$897</f>
        <v>0</v>
      </c>
      <c r="M80" s="94">
        <f>'[1]1'!AA$897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'[1]1'!C$899</f>
        <v>0</v>
      </c>
      <c r="F82" s="88">
        <f>'[1]1'!D$899</f>
        <v>0</v>
      </c>
      <c r="G82" s="88">
        <f>'[1]1'!E$899</f>
        <v>0</v>
      </c>
      <c r="H82" s="89">
        <f>'[1]1'!F$899</f>
        <v>0</v>
      </c>
      <c r="I82" s="88">
        <f>'[1]1'!G$899</f>
        <v>0</v>
      </c>
      <c r="J82" s="90">
        <f>'[1]1'!H$899</f>
        <v>0</v>
      </c>
      <c r="K82" s="88">
        <f>'[1]1'!P$899</f>
        <v>0</v>
      </c>
      <c r="L82" s="88">
        <f>'[1]1'!Y$899</f>
        <v>0</v>
      </c>
      <c r="M82" s="88">
        <f>'[1]1'!AA$899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'[1]1'!C$900</f>
        <v>0</v>
      </c>
      <c r="F83" s="94">
        <f>'[1]1'!D$900</f>
        <v>0</v>
      </c>
      <c r="G83" s="94">
        <f>'[1]1'!E$900</f>
        <v>0</v>
      </c>
      <c r="H83" s="95">
        <f>'[1]1'!F$900</f>
        <v>0</v>
      </c>
      <c r="I83" s="94">
        <f>'[1]1'!G$900</f>
        <v>0</v>
      </c>
      <c r="J83" s="96">
        <f>'[1]1'!H$900</f>
        <v>0</v>
      </c>
      <c r="K83" s="94">
        <f>'[1]1'!P$900</f>
        <v>0</v>
      </c>
      <c r="L83" s="94">
        <f>'[1]1'!Y$900</f>
        <v>0</v>
      </c>
      <c r="M83" s="94">
        <f>'[1]1'!AA$900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'[1]1'!C$901</f>
        <v>0</v>
      </c>
      <c r="F84" s="101">
        <f>'[1]1'!D$901</f>
        <v>0</v>
      </c>
      <c r="G84" s="101">
        <f>'[1]1'!E$901</f>
        <v>0</v>
      </c>
      <c r="H84" s="102">
        <f>'[1]1'!F$901</f>
        <v>0</v>
      </c>
      <c r="I84" s="101">
        <f>'[1]1'!G$901</f>
        <v>0</v>
      </c>
      <c r="J84" s="103">
        <f>'[1]1'!H$901</f>
        <v>0</v>
      </c>
      <c r="K84" s="101">
        <f>'[1]1'!P$901</f>
        <v>0</v>
      </c>
      <c r="L84" s="101">
        <f>'[1]1'!Y$901</f>
        <v>0</v>
      </c>
      <c r="M84" s="101">
        <f>'[1]1'!AA$901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'[1]1'!C$902</f>
        <v>0</v>
      </c>
      <c r="F85" s="101">
        <f>'[1]1'!D$902</f>
        <v>0</v>
      </c>
      <c r="G85" s="101">
        <f>'[1]1'!E$902</f>
        <v>0</v>
      </c>
      <c r="H85" s="102">
        <f>'[1]1'!F$902</f>
        <v>0</v>
      </c>
      <c r="I85" s="101">
        <f>'[1]1'!G$902</f>
        <v>0</v>
      </c>
      <c r="J85" s="103">
        <f>'[1]1'!H$902</f>
        <v>0</v>
      </c>
      <c r="K85" s="101">
        <f>'[1]1'!P$902</f>
        <v>0</v>
      </c>
      <c r="L85" s="101">
        <f>'[1]1'!Y$902</f>
        <v>0</v>
      </c>
      <c r="M85" s="101">
        <f>'[1]1'!AA$902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'[1]1'!C$903</f>
        <v>0</v>
      </c>
      <c r="F86" s="101">
        <f>'[1]1'!D$903</f>
        <v>0</v>
      </c>
      <c r="G86" s="101">
        <f>'[1]1'!E$903</f>
        <v>0</v>
      </c>
      <c r="H86" s="102">
        <f>'[1]1'!F$903</f>
        <v>0</v>
      </c>
      <c r="I86" s="101">
        <f>'[1]1'!G$903</f>
        <v>0</v>
      </c>
      <c r="J86" s="103">
        <f>'[1]1'!H$903</f>
        <v>0</v>
      </c>
      <c r="K86" s="101">
        <f>'[1]1'!P$903</f>
        <v>0</v>
      </c>
      <c r="L86" s="101">
        <f>'[1]1'!Y$903</f>
        <v>0</v>
      </c>
      <c r="M86" s="101">
        <f>'[1]1'!AA$903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'[1]1'!C$904</f>
        <v>0</v>
      </c>
      <c r="F87" s="101">
        <f>'[1]1'!D$904</f>
        <v>0</v>
      </c>
      <c r="G87" s="101">
        <f>'[1]1'!E$904</f>
        <v>0</v>
      </c>
      <c r="H87" s="102">
        <f>'[1]1'!F$904</f>
        <v>0</v>
      </c>
      <c r="I87" s="101">
        <f>'[1]1'!G$904</f>
        <v>0</v>
      </c>
      <c r="J87" s="103">
        <f>'[1]1'!H$904</f>
        <v>0</v>
      </c>
      <c r="K87" s="101">
        <f>'[1]1'!P$904</f>
        <v>0</v>
      </c>
      <c r="L87" s="101">
        <f>'[1]1'!Y$904</f>
        <v>0</v>
      </c>
      <c r="M87" s="101">
        <f>'[1]1'!AA$904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'[1]1'!C$905</f>
        <v>0</v>
      </c>
      <c r="F88" s="101">
        <f>'[1]1'!D$905</f>
        <v>0</v>
      </c>
      <c r="G88" s="101">
        <f>'[1]1'!E$905</f>
        <v>0</v>
      </c>
      <c r="H88" s="102">
        <f>'[1]1'!F$905</f>
        <v>0</v>
      </c>
      <c r="I88" s="101">
        <f>'[1]1'!G$905</f>
        <v>0</v>
      </c>
      <c r="J88" s="103">
        <f>'[1]1'!H$905</f>
        <v>0</v>
      </c>
      <c r="K88" s="101">
        <f>'[1]1'!P$905</f>
        <v>0</v>
      </c>
      <c r="L88" s="101">
        <f>'[1]1'!Y$905</f>
        <v>0</v>
      </c>
      <c r="M88" s="101">
        <f>'[1]1'!AA$905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'[1]1'!C$906</f>
        <v>0</v>
      </c>
      <c r="F90" s="74">
        <f>'[1]1'!D$906</f>
        <v>0</v>
      </c>
      <c r="G90" s="74">
        <f>'[1]1'!E$906</f>
        <v>0</v>
      </c>
      <c r="H90" s="75">
        <f>'[1]1'!F$906</f>
        <v>0</v>
      </c>
      <c r="I90" s="74">
        <f>'[1]1'!G$906</f>
        <v>0</v>
      </c>
      <c r="J90" s="76">
        <f>'[1]1'!H$906</f>
        <v>0</v>
      </c>
      <c r="K90" s="74">
        <f>'[1]1'!P$906</f>
        <v>0</v>
      </c>
      <c r="L90" s="74">
        <f>'[1]1'!Y$906</f>
        <v>0</v>
      </c>
      <c r="M90" s="74">
        <f>'[1]1'!AA$906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339593</v>
      </c>
      <c r="F92" s="28">
        <f t="shared" ref="F92:M92" si="16">F4+F51+F77+F90</f>
        <v>383894</v>
      </c>
      <c r="G92" s="28">
        <f t="shared" si="16"/>
        <v>465535</v>
      </c>
      <c r="H92" s="29">
        <f t="shared" si="16"/>
        <v>522449</v>
      </c>
      <c r="I92" s="28">
        <f t="shared" si="16"/>
        <v>515449</v>
      </c>
      <c r="J92" s="30">
        <f t="shared" si="16"/>
        <v>515449</v>
      </c>
      <c r="K92" s="28">
        <f t="shared" si="16"/>
        <v>619191</v>
      </c>
      <c r="L92" s="28">
        <f t="shared" si="16"/>
        <v>649810</v>
      </c>
      <c r="M92" s="28">
        <f t="shared" si="16"/>
        <v>683278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'[1]1'!$B$14</f>
        <v>Table B.2f: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147149</v>
      </c>
      <c r="F4" s="74">
        <f t="shared" ref="F4:M4" si="0">F5+F8+F47</f>
        <v>153028</v>
      </c>
      <c r="G4" s="74">
        <f t="shared" si="0"/>
        <v>200403</v>
      </c>
      <c r="H4" s="75">
        <f t="shared" si="0"/>
        <v>202897</v>
      </c>
      <c r="I4" s="74">
        <f t="shared" si="0"/>
        <v>255080</v>
      </c>
      <c r="J4" s="76">
        <f t="shared" si="0"/>
        <v>255160</v>
      </c>
      <c r="K4" s="74">
        <f t="shared" si="0"/>
        <v>353676</v>
      </c>
      <c r="L4" s="74">
        <f t="shared" si="0"/>
        <v>355411</v>
      </c>
      <c r="M4" s="74">
        <f t="shared" si="0"/>
        <v>307620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456</v>
      </c>
      <c r="G5" s="81">
        <f t="shared" si="1"/>
        <v>5446</v>
      </c>
      <c r="H5" s="82">
        <f t="shared" si="1"/>
        <v>3903</v>
      </c>
      <c r="I5" s="81">
        <f t="shared" si="1"/>
        <v>8903</v>
      </c>
      <c r="J5" s="83">
        <f t="shared" si="1"/>
        <v>8903</v>
      </c>
      <c r="K5" s="81">
        <f t="shared" si="1"/>
        <v>5864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'[1]1'!C$976</f>
        <v>0</v>
      </c>
      <c r="F6" s="88">
        <f>'[1]1'!D$976</f>
        <v>449</v>
      </c>
      <c r="G6" s="88">
        <f>'[1]1'!E$976</f>
        <v>5383</v>
      </c>
      <c r="H6" s="89">
        <f>'[1]1'!F$976</f>
        <v>3903</v>
      </c>
      <c r="I6" s="88">
        <f>'[1]1'!G$976</f>
        <v>8903</v>
      </c>
      <c r="J6" s="90">
        <f>'[1]1'!H$976</f>
        <v>8903</v>
      </c>
      <c r="K6" s="88">
        <f>'[1]1'!P$976</f>
        <v>5864</v>
      </c>
      <c r="L6" s="88">
        <f>'[1]1'!Y$976</f>
        <v>0</v>
      </c>
      <c r="M6" s="88">
        <f>'[1]1'!AA$976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'[1]1'!C$977</f>
        <v>0</v>
      </c>
      <c r="F7" s="94">
        <f>'[1]1'!D$977</f>
        <v>7</v>
      </c>
      <c r="G7" s="94">
        <f>'[1]1'!E$977</f>
        <v>63</v>
      </c>
      <c r="H7" s="95">
        <f>'[1]1'!F$977</f>
        <v>0</v>
      </c>
      <c r="I7" s="94">
        <f>'[1]1'!G$977</f>
        <v>0</v>
      </c>
      <c r="J7" s="96">
        <f>'[1]1'!H$977</f>
        <v>0</v>
      </c>
      <c r="K7" s="94">
        <f>'[1]1'!P$977</f>
        <v>0</v>
      </c>
      <c r="L7" s="94">
        <f>'[1]1'!Y$977</f>
        <v>0</v>
      </c>
      <c r="M7" s="94">
        <f>'[1]1'!AA$977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147149</v>
      </c>
      <c r="F8" s="81">
        <f t="shared" si="2"/>
        <v>152572</v>
      </c>
      <c r="G8" s="81">
        <f t="shared" si="2"/>
        <v>194957</v>
      </c>
      <c r="H8" s="82">
        <f t="shared" si="2"/>
        <v>198994</v>
      </c>
      <c r="I8" s="81">
        <f t="shared" si="2"/>
        <v>246177</v>
      </c>
      <c r="J8" s="83">
        <f t="shared" si="2"/>
        <v>246257</v>
      </c>
      <c r="K8" s="81">
        <f t="shared" si="2"/>
        <v>347812</v>
      </c>
      <c r="L8" s="81">
        <f t="shared" si="2"/>
        <v>355411</v>
      </c>
      <c r="M8" s="81">
        <f t="shared" si="2"/>
        <v>307620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'[1]1'!C$979</f>
        <v>0</v>
      </c>
      <c r="F9" s="88">
        <f>'[1]1'!D$979</f>
        <v>0</v>
      </c>
      <c r="G9" s="88">
        <f>'[1]1'!E$979</f>
        <v>0</v>
      </c>
      <c r="H9" s="89">
        <f>'[1]1'!F$979</f>
        <v>0</v>
      </c>
      <c r="I9" s="88">
        <f>'[1]1'!G$979</f>
        <v>0</v>
      </c>
      <c r="J9" s="90">
        <f>'[1]1'!H$979</f>
        <v>0</v>
      </c>
      <c r="K9" s="88">
        <f>'[1]1'!P$979</f>
        <v>0</v>
      </c>
      <c r="L9" s="88">
        <f>'[1]1'!Y$979</f>
        <v>0</v>
      </c>
      <c r="M9" s="88">
        <f>'[1]1'!AA$979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'[1]1'!C$980</f>
        <v>0</v>
      </c>
      <c r="F10" s="101">
        <f>'[1]1'!D$980</f>
        <v>0</v>
      </c>
      <c r="G10" s="101">
        <f>'[1]1'!E$980</f>
        <v>0</v>
      </c>
      <c r="H10" s="102">
        <f>'[1]1'!F$980</f>
        <v>0</v>
      </c>
      <c r="I10" s="101">
        <f>'[1]1'!G$980</f>
        <v>0</v>
      </c>
      <c r="J10" s="103">
        <f>'[1]1'!H$980</f>
        <v>0</v>
      </c>
      <c r="K10" s="101">
        <f>'[1]1'!P$980</f>
        <v>0</v>
      </c>
      <c r="L10" s="101">
        <f>'[1]1'!Y$980</f>
        <v>0</v>
      </c>
      <c r="M10" s="101">
        <f>'[1]1'!AA$980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'[1]1'!C$981</f>
        <v>0</v>
      </c>
      <c r="F11" s="101">
        <f>'[1]1'!D$981</f>
        <v>70</v>
      </c>
      <c r="G11" s="101">
        <f>'[1]1'!E$981</f>
        <v>0</v>
      </c>
      <c r="H11" s="102">
        <f>'[1]1'!F$981</f>
        <v>0</v>
      </c>
      <c r="I11" s="101">
        <f>'[1]1'!G$981</f>
        <v>0</v>
      </c>
      <c r="J11" s="103">
        <f>'[1]1'!H$981</f>
        <v>0</v>
      </c>
      <c r="K11" s="101">
        <f>'[1]1'!P$981</f>
        <v>0</v>
      </c>
      <c r="L11" s="101">
        <f>'[1]1'!Y$981</f>
        <v>0</v>
      </c>
      <c r="M11" s="101">
        <f>'[1]1'!AA$981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'[1]1'!C$982</f>
        <v>0</v>
      </c>
      <c r="F12" s="101">
        <f>'[1]1'!D$982</f>
        <v>0</v>
      </c>
      <c r="G12" s="101">
        <f>'[1]1'!E$982</f>
        <v>0</v>
      </c>
      <c r="H12" s="102">
        <f>'[1]1'!F$982</f>
        <v>0</v>
      </c>
      <c r="I12" s="101">
        <f>'[1]1'!G$982</f>
        <v>0</v>
      </c>
      <c r="J12" s="103">
        <f>'[1]1'!H$982</f>
        <v>0</v>
      </c>
      <c r="K12" s="101">
        <f>'[1]1'!P$982</f>
        <v>0</v>
      </c>
      <c r="L12" s="101">
        <f>'[1]1'!Y$982</f>
        <v>0</v>
      </c>
      <c r="M12" s="101">
        <f>'[1]1'!AA$982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'[1]1'!C$983</f>
        <v>0</v>
      </c>
      <c r="F13" s="101">
        <f>'[1]1'!D$983</f>
        <v>0</v>
      </c>
      <c r="G13" s="101">
        <f>'[1]1'!E$983</f>
        <v>0</v>
      </c>
      <c r="H13" s="102">
        <f>'[1]1'!F$983</f>
        <v>0</v>
      </c>
      <c r="I13" s="101">
        <f>'[1]1'!G$983</f>
        <v>0</v>
      </c>
      <c r="J13" s="103">
        <f>'[1]1'!H$983</f>
        <v>0</v>
      </c>
      <c r="K13" s="101">
        <f>'[1]1'!P$983</f>
        <v>0</v>
      </c>
      <c r="L13" s="101">
        <f>'[1]1'!Y$983</f>
        <v>0</v>
      </c>
      <c r="M13" s="101">
        <f>'[1]1'!AA$983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'[1]1'!C$984</f>
        <v>0</v>
      </c>
      <c r="F14" s="101">
        <f>'[1]1'!D$984</f>
        <v>0</v>
      </c>
      <c r="G14" s="101">
        <f>'[1]1'!E$984</f>
        <v>0</v>
      </c>
      <c r="H14" s="102">
        <f>'[1]1'!F$984</f>
        <v>0</v>
      </c>
      <c r="I14" s="101">
        <f>'[1]1'!G$984</f>
        <v>0</v>
      </c>
      <c r="J14" s="103">
        <f>'[1]1'!H$984</f>
        <v>0</v>
      </c>
      <c r="K14" s="101">
        <f>'[1]1'!P$984</f>
        <v>0</v>
      </c>
      <c r="L14" s="101">
        <f>'[1]1'!Y$984</f>
        <v>0</v>
      </c>
      <c r="M14" s="101">
        <f>'[1]1'!AA$984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'[1]1'!C$985</f>
        <v>0</v>
      </c>
      <c r="F15" s="101">
        <f>'[1]1'!D$985</f>
        <v>0</v>
      </c>
      <c r="G15" s="101">
        <f>'[1]1'!E$985</f>
        <v>18</v>
      </c>
      <c r="H15" s="102">
        <f>'[1]1'!F$985</f>
        <v>0</v>
      </c>
      <c r="I15" s="101">
        <f>'[1]1'!G$985</f>
        <v>0</v>
      </c>
      <c r="J15" s="103">
        <f>'[1]1'!H$985</f>
        <v>0</v>
      </c>
      <c r="K15" s="101">
        <f>'[1]1'!P$985</f>
        <v>0</v>
      </c>
      <c r="L15" s="101">
        <f>'[1]1'!Y$985</f>
        <v>0</v>
      </c>
      <c r="M15" s="101">
        <f>'[1]1'!AA$985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'[1]1'!C$986</f>
        <v>0</v>
      </c>
      <c r="F16" s="101">
        <f>'[1]1'!D$986</f>
        <v>0</v>
      </c>
      <c r="G16" s="101">
        <f>'[1]1'!E$986</f>
        <v>0</v>
      </c>
      <c r="H16" s="102">
        <f>'[1]1'!F$986</f>
        <v>0</v>
      </c>
      <c r="I16" s="101">
        <f>'[1]1'!G$986</f>
        <v>0</v>
      </c>
      <c r="J16" s="103">
        <f>'[1]1'!H$986</f>
        <v>0</v>
      </c>
      <c r="K16" s="101">
        <f>'[1]1'!P$986</f>
        <v>0</v>
      </c>
      <c r="L16" s="101">
        <f>'[1]1'!Y$986</f>
        <v>0</v>
      </c>
      <c r="M16" s="101">
        <f>'[1]1'!AA$986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'[1]1'!C$987</f>
        <v>0</v>
      </c>
      <c r="F17" s="101">
        <f>'[1]1'!D$987</f>
        <v>0</v>
      </c>
      <c r="G17" s="101">
        <f>'[1]1'!E$987</f>
        <v>588</v>
      </c>
      <c r="H17" s="102">
        <f>'[1]1'!F$987</f>
        <v>0</v>
      </c>
      <c r="I17" s="101">
        <f>'[1]1'!G$987</f>
        <v>7135</v>
      </c>
      <c r="J17" s="103">
        <f>'[1]1'!H$987</f>
        <v>6686</v>
      </c>
      <c r="K17" s="101">
        <f>'[1]1'!P$987</f>
        <v>6658</v>
      </c>
      <c r="L17" s="101">
        <f>'[1]1'!Y$987</f>
        <v>0</v>
      </c>
      <c r="M17" s="101">
        <f>'[1]1'!AA$987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'[1]1'!C$988</f>
        <v>0</v>
      </c>
      <c r="F18" s="101">
        <f>'[1]1'!D$988</f>
        <v>0</v>
      </c>
      <c r="G18" s="101">
        <f>'[1]1'!E$988</f>
        <v>0</v>
      </c>
      <c r="H18" s="102">
        <f>'[1]1'!F$988</f>
        <v>0</v>
      </c>
      <c r="I18" s="101">
        <f>'[1]1'!G$988</f>
        <v>0</v>
      </c>
      <c r="J18" s="103">
        <f>'[1]1'!H$988</f>
        <v>0</v>
      </c>
      <c r="K18" s="101">
        <f>'[1]1'!P$988</f>
        <v>0</v>
      </c>
      <c r="L18" s="101">
        <f>'[1]1'!Y$988</f>
        <v>0</v>
      </c>
      <c r="M18" s="101">
        <f>'[1]1'!AA$988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'[1]1'!C$989</f>
        <v>0</v>
      </c>
      <c r="F19" s="101">
        <f>'[1]1'!D$989</f>
        <v>0</v>
      </c>
      <c r="G19" s="101">
        <f>'[1]1'!E$989</f>
        <v>0</v>
      </c>
      <c r="H19" s="102">
        <f>'[1]1'!F$989</f>
        <v>0</v>
      </c>
      <c r="I19" s="101">
        <f>'[1]1'!G$989</f>
        <v>0</v>
      </c>
      <c r="J19" s="103">
        <f>'[1]1'!H$989</f>
        <v>0</v>
      </c>
      <c r="K19" s="101">
        <f>'[1]1'!P$989</f>
        <v>0</v>
      </c>
      <c r="L19" s="101">
        <f>'[1]1'!Y$989</f>
        <v>0</v>
      </c>
      <c r="M19" s="101">
        <f>'[1]1'!AA$989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'[1]1'!C$990</f>
        <v>0</v>
      </c>
      <c r="F20" s="101">
        <f>'[1]1'!D$990</f>
        <v>0</v>
      </c>
      <c r="G20" s="101">
        <f>'[1]1'!E$990</f>
        <v>0</v>
      </c>
      <c r="H20" s="102">
        <f>'[1]1'!F$990</f>
        <v>0</v>
      </c>
      <c r="I20" s="101">
        <f>'[1]1'!G$990</f>
        <v>0</v>
      </c>
      <c r="J20" s="103">
        <f>'[1]1'!H$990</f>
        <v>0</v>
      </c>
      <c r="K20" s="101">
        <f>'[1]1'!P$990</f>
        <v>0</v>
      </c>
      <c r="L20" s="101">
        <f>'[1]1'!Y$990</f>
        <v>0</v>
      </c>
      <c r="M20" s="101">
        <f>'[1]1'!AA$990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'[1]1'!C$991</f>
        <v>0</v>
      </c>
      <c r="F21" s="101">
        <f>'[1]1'!D$991</f>
        <v>0</v>
      </c>
      <c r="G21" s="101">
        <f>'[1]1'!E$991</f>
        <v>0</v>
      </c>
      <c r="H21" s="102">
        <f>'[1]1'!F$991</f>
        <v>0</v>
      </c>
      <c r="I21" s="101">
        <f>'[1]1'!G$991</f>
        <v>0</v>
      </c>
      <c r="J21" s="103">
        <f>'[1]1'!H$991</f>
        <v>0</v>
      </c>
      <c r="K21" s="101">
        <f>'[1]1'!P$991</f>
        <v>0</v>
      </c>
      <c r="L21" s="101">
        <f>'[1]1'!Y$991</f>
        <v>0</v>
      </c>
      <c r="M21" s="101">
        <f>'[1]1'!AA$991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'[1]1'!C$992</f>
        <v>0</v>
      </c>
      <c r="F22" s="101">
        <f>'[1]1'!D$992</f>
        <v>0</v>
      </c>
      <c r="G22" s="101">
        <f>'[1]1'!E$992</f>
        <v>0</v>
      </c>
      <c r="H22" s="102">
        <f>'[1]1'!F$992</f>
        <v>0</v>
      </c>
      <c r="I22" s="101">
        <f>'[1]1'!G$992</f>
        <v>0</v>
      </c>
      <c r="J22" s="103">
        <f>'[1]1'!H$992</f>
        <v>0</v>
      </c>
      <c r="K22" s="101">
        <f>'[1]1'!P$992</f>
        <v>0</v>
      </c>
      <c r="L22" s="101">
        <f>'[1]1'!Y$992</f>
        <v>0</v>
      </c>
      <c r="M22" s="101">
        <f>'[1]1'!AA$992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'[1]1'!C$993</f>
        <v>0</v>
      </c>
      <c r="F23" s="101">
        <f>'[1]1'!D$993</f>
        <v>0</v>
      </c>
      <c r="G23" s="101">
        <f>'[1]1'!E$993</f>
        <v>0</v>
      </c>
      <c r="H23" s="102">
        <f>'[1]1'!F$993</f>
        <v>43</v>
      </c>
      <c r="I23" s="101">
        <f>'[1]1'!G$993</f>
        <v>43</v>
      </c>
      <c r="J23" s="103">
        <f>'[1]1'!H$993</f>
        <v>0</v>
      </c>
      <c r="K23" s="101">
        <f>'[1]1'!P$993</f>
        <v>0</v>
      </c>
      <c r="L23" s="101">
        <f>'[1]1'!Y$993</f>
        <v>0</v>
      </c>
      <c r="M23" s="101">
        <f>'[1]1'!AA$993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'[1]1'!C$994</f>
        <v>0</v>
      </c>
      <c r="F24" s="101">
        <f>'[1]1'!D$994</f>
        <v>0</v>
      </c>
      <c r="G24" s="101">
        <f>'[1]1'!E$994</f>
        <v>0</v>
      </c>
      <c r="H24" s="102">
        <f>'[1]1'!F$994</f>
        <v>0</v>
      </c>
      <c r="I24" s="101">
        <f>'[1]1'!G$994</f>
        <v>0</v>
      </c>
      <c r="J24" s="103">
        <f>'[1]1'!H$994</f>
        <v>0</v>
      </c>
      <c r="K24" s="101">
        <f>'[1]1'!P$994</f>
        <v>0</v>
      </c>
      <c r="L24" s="101">
        <f>'[1]1'!Y$994</f>
        <v>0</v>
      </c>
      <c r="M24" s="101">
        <f>'[1]1'!AA$994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'[1]1'!C$995</f>
        <v>0</v>
      </c>
      <c r="F25" s="101">
        <f>'[1]1'!D$995</f>
        <v>0</v>
      </c>
      <c r="G25" s="101">
        <f>'[1]1'!E$995</f>
        <v>0</v>
      </c>
      <c r="H25" s="102">
        <f>'[1]1'!F$995</f>
        <v>0</v>
      </c>
      <c r="I25" s="101">
        <f>'[1]1'!G$995</f>
        <v>0</v>
      </c>
      <c r="J25" s="103">
        <f>'[1]1'!H$995</f>
        <v>0</v>
      </c>
      <c r="K25" s="101">
        <f>'[1]1'!P$995</f>
        <v>0</v>
      </c>
      <c r="L25" s="101">
        <f>'[1]1'!Y$995</f>
        <v>0</v>
      </c>
      <c r="M25" s="101">
        <f>'[1]1'!AA$995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'[1]1'!C$996</f>
        <v>0</v>
      </c>
      <c r="F26" s="101">
        <f>'[1]1'!D$996</f>
        <v>0</v>
      </c>
      <c r="G26" s="101">
        <f>'[1]1'!E$996</f>
        <v>0</v>
      </c>
      <c r="H26" s="102">
        <f>'[1]1'!F$996</f>
        <v>0</v>
      </c>
      <c r="I26" s="101">
        <f>'[1]1'!G$996</f>
        <v>0</v>
      </c>
      <c r="J26" s="103">
        <f>'[1]1'!H$996</f>
        <v>0</v>
      </c>
      <c r="K26" s="101">
        <f>'[1]1'!P$996</f>
        <v>0</v>
      </c>
      <c r="L26" s="101">
        <f>'[1]1'!Y$996</f>
        <v>0</v>
      </c>
      <c r="M26" s="101">
        <f>'[1]1'!AA$996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'[1]1'!C$997</f>
        <v>0</v>
      </c>
      <c r="F27" s="101">
        <f>'[1]1'!D$997</f>
        <v>0</v>
      </c>
      <c r="G27" s="101">
        <f>'[1]1'!E$997</f>
        <v>0</v>
      </c>
      <c r="H27" s="102">
        <f>'[1]1'!F$997</f>
        <v>0</v>
      </c>
      <c r="I27" s="101">
        <f>'[1]1'!G$997</f>
        <v>0</v>
      </c>
      <c r="J27" s="103">
        <f>'[1]1'!H$997</f>
        <v>0</v>
      </c>
      <c r="K27" s="101">
        <f>'[1]1'!P$997</f>
        <v>0</v>
      </c>
      <c r="L27" s="101">
        <f>'[1]1'!Y$997</f>
        <v>0</v>
      </c>
      <c r="M27" s="101">
        <f>'[1]1'!AA$997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'[1]1'!C$998</f>
        <v>0</v>
      </c>
      <c r="F28" s="101">
        <f>'[1]1'!D$998</f>
        <v>0</v>
      </c>
      <c r="G28" s="101">
        <f>'[1]1'!E$998</f>
        <v>0</v>
      </c>
      <c r="H28" s="102">
        <f>'[1]1'!F$998</f>
        <v>0</v>
      </c>
      <c r="I28" s="101">
        <f>'[1]1'!G$998</f>
        <v>0</v>
      </c>
      <c r="J28" s="103">
        <f>'[1]1'!H$998</f>
        <v>0</v>
      </c>
      <c r="K28" s="101">
        <f>'[1]1'!P$998</f>
        <v>0</v>
      </c>
      <c r="L28" s="101">
        <f>'[1]1'!Y$998</f>
        <v>0</v>
      </c>
      <c r="M28" s="101">
        <f>'[1]1'!AA$998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'[1]1'!C$999</f>
        <v>0</v>
      </c>
      <c r="F29" s="101">
        <f>'[1]1'!D$999</f>
        <v>0</v>
      </c>
      <c r="G29" s="101">
        <f>'[1]1'!E$999</f>
        <v>0</v>
      </c>
      <c r="H29" s="102">
        <f>'[1]1'!F$999</f>
        <v>0</v>
      </c>
      <c r="I29" s="101">
        <f>'[1]1'!G$999</f>
        <v>0</v>
      </c>
      <c r="J29" s="103">
        <f>'[1]1'!H$999</f>
        <v>0</v>
      </c>
      <c r="K29" s="101">
        <f>'[1]1'!P$999</f>
        <v>0</v>
      </c>
      <c r="L29" s="101">
        <f>'[1]1'!Y$999</f>
        <v>0</v>
      </c>
      <c r="M29" s="101">
        <f>'[1]1'!AA$999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'[1]1'!C$1000</f>
        <v>0</v>
      </c>
      <c r="F30" s="101">
        <f>'[1]1'!D$1000</f>
        <v>0</v>
      </c>
      <c r="G30" s="101">
        <f>'[1]1'!E$1000</f>
        <v>0</v>
      </c>
      <c r="H30" s="102">
        <f>'[1]1'!F$1000</f>
        <v>0</v>
      </c>
      <c r="I30" s="101">
        <f>'[1]1'!G$1000</f>
        <v>0</v>
      </c>
      <c r="J30" s="103">
        <f>'[1]1'!H$1000</f>
        <v>0</v>
      </c>
      <c r="K30" s="101">
        <f>'[1]1'!P$1000</f>
        <v>0</v>
      </c>
      <c r="L30" s="101">
        <f>'[1]1'!Y$1000</f>
        <v>0</v>
      </c>
      <c r="M30" s="101">
        <f>'[1]1'!AA$1000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'[1]1'!C$1001</f>
        <v>0</v>
      </c>
      <c r="F31" s="101">
        <f>'[1]1'!D$1001</f>
        <v>0</v>
      </c>
      <c r="G31" s="101">
        <f>'[1]1'!E$1001</f>
        <v>0</v>
      </c>
      <c r="H31" s="102">
        <f>'[1]1'!F$1001</f>
        <v>0</v>
      </c>
      <c r="I31" s="101">
        <f>'[1]1'!G$1001</f>
        <v>0</v>
      </c>
      <c r="J31" s="103">
        <f>'[1]1'!H$1001</f>
        <v>0</v>
      </c>
      <c r="K31" s="101">
        <f>'[1]1'!P$1001</f>
        <v>0</v>
      </c>
      <c r="L31" s="101">
        <f>'[1]1'!Y$1001</f>
        <v>0</v>
      </c>
      <c r="M31" s="101">
        <f>'[1]1'!AA$1001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'[1]1'!C$1002</f>
        <v>0</v>
      </c>
      <c r="F32" s="101">
        <f>'[1]1'!D$1002</f>
        <v>0</v>
      </c>
      <c r="G32" s="101">
        <f>'[1]1'!E$1002</f>
        <v>0</v>
      </c>
      <c r="H32" s="102">
        <f>'[1]1'!F$1002</f>
        <v>0</v>
      </c>
      <c r="I32" s="101">
        <f>'[1]1'!G$1002</f>
        <v>0</v>
      </c>
      <c r="J32" s="103">
        <f>'[1]1'!H$1002</f>
        <v>0</v>
      </c>
      <c r="K32" s="101">
        <f>'[1]1'!P$1002</f>
        <v>0</v>
      </c>
      <c r="L32" s="101">
        <f>'[1]1'!Y$1002</f>
        <v>0</v>
      </c>
      <c r="M32" s="101">
        <f>'[1]1'!AA$1002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'[1]1'!C$1003</f>
        <v>0</v>
      </c>
      <c r="F33" s="101">
        <f>'[1]1'!D$1003</f>
        <v>0</v>
      </c>
      <c r="G33" s="101">
        <f>'[1]1'!E$1003</f>
        <v>0</v>
      </c>
      <c r="H33" s="102">
        <f>'[1]1'!F$1003</f>
        <v>0</v>
      </c>
      <c r="I33" s="101">
        <f>'[1]1'!G$1003</f>
        <v>0</v>
      </c>
      <c r="J33" s="103">
        <f>'[1]1'!H$1003</f>
        <v>0</v>
      </c>
      <c r="K33" s="101">
        <f>'[1]1'!P$1003</f>
        <v>0</v>
      </c>
      <c r="L33" s="101">
        <f>'[1]1'!Y$1003</f>
        <v>0</v>
      </c>
      <c r="M33" s="101">
        <f>'[1]1'!AA$1003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'[1]1'!C$1004</f>
        <v>0</v>
      </c>
      <c r="F34" s="101">
        <f>'[1]1'!D$1004</f>
        <v>0</v>
      </c>
      <c r="G34" s="101">
        <f>'[1]1'!E$1004</f>
        <v>0</v>
      </c>
      <c r="H34" s="102">
        <f>'[1]1'!F$1004</f>
        <v>0</v>
      </c>
      <c r="I34" s="101">
        <f>'[1]1'!G$1004</f>
        <v>0</v>
      </c>
      <c r="J34" s="103">
        <f>'[1]1'!H$1004</f>
        <v>0</v>
      </c>
      <c r="K34" s="101">
        <f>'[1]1'!P$1004</f>
        <v>0</v>
      </c>
      <c r="L34" s="101">
        <f>'[1]1'!Y$1004</f>
        <v>0</v>
      </c>
      <c r="M34" s="101">
        <f>'[1]1'!AA$1004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'[1]1'!C$1005</f>
        <v>0</v>
      </c>
      <c r="F35" s="101">
        <f>'[1]1'!D$1005</f>
        <v>0</v>
      </c>
      <c r="G35" s="101">
        <f>'[1]1'!E$1005</f>
        <v>0</v>
      </c>
      <c r="H35" s="102">
        <f>'[1]1'!F$1005</f>
        <v>0</v>
      </c>
      <c r="I35" s="101">
        <f>'[1]1'!G$1005</f>
        <v>0</v>
      </c>
      <c r="J35" s="103">
        <f>'[1]1'!H$1005</f>
        <v>0</v>
      </c>
      <c r="K35" s="101">
        <f>'[1]1'!P$1005</f>
        <v>0</v>
      </c>
      <c r="L35" s="101">
        <f>'[1]1'!Y$1005</f>
        <v>0</v>
      </c>
      <c r="M35" s="101">
        <f>'[1]1'!AA$1005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'[1]1'!C$1006</f>
        <v>0</v>
      </c>
      <c r="F36" s="101">
        <f>'[1]1'!D$1006</f>
        <v>0</v>
      </c>
      <c r="G36" s="101">
        <f>'[1]1'!E$1006</f>
        <v>5206</v>
      </c>
      <c r="H36" s="102">
        <f>'[1]1'!F$1006</f>
        <v>2500</v>
      </c>
      <c r="I36" s="101">
        <f>'[1]1'!G$1006</f>
        <v>8000</v>
      </c>
      <c r="J36" s="103">
        <f>'[1]1'!H$1006</f>
        <v>9557</v>
      </c>
      <c r="K36" s="101">
        <f>'[1]1'!P$1006</f>
        <v>2500</v>
      </c>
      <c r="L36" s="101">
        <f>'[1]1'!Y$1006</f>
        <v>2500</v>
      </c>
      <c r="M36" s="101">
        <f>'[1]1'!AA$1006</f>
        <v>2500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'[1]1'!C$1007</f>
        <v>0</v>
      </c>
      <c r="F37" s="101">
        <f>'[1]1'!D$1007</f>
        <v>0</v>
      </c>
      <c r="G37" s="101">
        <f>'[1]1'!E$1007</f>
        <v>0</v>
      </c>
      <c r="H37" s="102">
        <f>'[1]1'!F$1007</f>
        <v>60</v>
      </c>
      <c r="I37" s="101">
        <f>'[1]1'!G$1007</f>
        <v>0</v>
      </c>
      <c r="J37" s="103">
        <f>'[1]1'!H$1007</f>
        <v>0</v>
      </c>
      <c r="K37" s="101">
        <f>'[1]1'!P$1007</f>
        <v>0</v>
      </c>
      <c r="L37" s="101">
        <f>'[1]1'!Y$1007</f>
        <v>0</v>
      </c>
      <c r="M37" s="101">
        <f>'[1]1'!AA$1007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'[1]1'!C$1008</f>
        <v>0</v>
      </c>
      <c r="F38" s="101">
        <f>'[1]1'!D$1008</f>
        <v>0</v>
      </c>
      <c r="G38" s="101">
        <f>'[1]1'!E$1008</f>
        <v>0</v>
      </c>
      <c r="H38" s="102">
        <f>'[1]1'!F$1008</f>
        <v>0</v>
      </c>
      <c r="I38" s="101">
        <f>'[1]1'!G$1008</f>
        <v>60</v>
      </c>
      <c r="J38" s="103">
        <f>'[1]1'!H$1008</f>
        <v>0</v>
      </c>
      <c r="K38" s="101">
        <f>'[1]1'!P$1008</f>
        <v>64</v>
      </c>
      <c r="L38" s="101">
        <f>'[1]1'!Y$1008</f>
        <v>0</v>
      </c>
      <c r="M38" s="101">
        <f>'[1]1'!AA$1008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'[1]1'!C$1009</f>
        <v>0</v>
      </c>
      <c r="F39" s="101">
        <f>'[1]1'!D$1009</f>
        <v>0</v>
      </c>
      <c r="G39" s="101">
        <f>'[1]1'!E$1009</f>
        <v>0</v>
      </c>
      <c r="H39" s="102">
        <f>'[1]1'!F$1009</f>
        <v>0</v>
      </c>
      <c r="I39" s="101">
        <f>'[1]1'!G$1009</f>
        <v>0</v>
      </c>
      <c r="J39" s="103">
        <f>'[1]1'!H$1009</f>
        <v>0</v>
      </c>
      <c r="K39" s="101">
        <f>'[1]1'!P$1009</f>
        <v>0</v>
      </c>
      <c r="L39" s="101">
        <f>'[1]1'!Y$1009</f>
        <v>0</v>
      </c>
      <c r="M39" s="101">
        <f>'[1]1'!AA$1009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'[1]1'!C$1010</f>
        <v>147149</v>
      </c>
      <c r="F40" s="101">
        <f>'[1]1'!D$1010</f>
        <v>152502</v>
      </c>
      <c r="G40" s="101">
        <f>'[1]1'!E$1010</f>
        <v>188213</v>
      </c>
      <c r="H40" s="102">
        <f>'[1]1'!F$1010</f>
        <v>196323</v>
      </c>
      <c r="I40" s="101">
        <f>'[1]1'!G$1010</f>
        <v>230871</v>
      </c>
      <c r="J40" s="103">
        <f>'[1]1'!H$1010</f>
        <v>229631</v>
      </c>
      <c r="K40" s="101">
        <f>'[1]1'!P$1010</f>
        <v>338518</v>
      </c>
      <c r="L40" s="101">
        <f>'[1]1'!Y$1010</f>
        <v>352911</v>
      </c>
      <c r="M40" s="101">
        <f>'[1]1'!AA$1010</f>
        <v>305120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'[1]1'!C$1011</f>
        <v>0</v>
      </c>
      <c r="F41" s="101">
        <f>'[1]1'!D$1011</f>
        <v>0</v>
      </c>
      <c r="G41" s="101">
        <f>'[1]1'!E$1011</f>
        <v>810</v>
      </c>
      <c r="H41" s="102">
        <f>'[1]1'!F$1011</f>
        <v>0</v>
      </c>
      <c r="I41" s="101">
        <f>'[1]1'!G$1011</f>
        <v>0</v>
      </c>
      <c r="J41" s="103">
        <f>'[1]1'!H$1011</f>
        <v>0</v>
      </c>
      <c r="K41" s="101">
        <f>'[1]1'!P$1011</f>
        <v>0</v>
      </c>
      <c r="L41" s="101">
        <f>'[1]1'!Y$1011</f>
        <v>0</v>
      </c>
      <c r="M41" s="101">
        <f>'[1]1'!AA$1011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'[1]1'!C$1012</f>
        <v>0</v>
      </c>
      <c r="F42" s="101">
        <f>'[1]1'!D$1012</f>
        <v>0</v>
      </c>
      <c r="G42" s="101">
        <f>'[1]1'!E$1012</f>
        <v>0</v>
      </c>
      <c r="H42" s="102">
        <f>'[1]1'!F$1012</f>
        <v>68</v>
      </c>
      <c r="I42" s="101">
        <f>'[1]1'!G$1012</f>
        <v>68</v>
      </c>
      <c r="J42" s="103">
        <f>'[1]1'!H$1012</f>
        <v>383</v>
      </c>
      <c r="K42" s="101">
        <f>'[1]1'!P$1012</f>
        <v>72</v>
      </c>
      <c r="L42" s="101">
        <f>'[1]1'!Y$1012</f>
        <v>0</v>
      </c>
      <c r="M42" s="101">
        <f>'[1]1'!AA$1012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'[1]1'!C$1013</f>
        <v>0</v>
      </c>
      <c r="F43" s="101">
        <f>'[1]1'!D$1013</f>
        <v>0</v>
      </c>
      <c r="G43" s="101">
        <f>'[1]1'!E$1013</f>
        <v>122</v>
      </c>
      <c r="H43" s="102">
        <f>'[1]1'!F$1013</f>
        <v>0</v>
      </c>
      <c r="I43" s="101">
        <f>'[1]1'!G$1013</f>
        <v>0</v>
      </c>
      <c r="J43" s="103">
        <f>'[1]1'!H$1013</f>
        <v>0</v>
      </c>
      <c r="K43" s="101">
        <f>'[1]1'!P$1013</f>
        <v>0</v>
      </c>
      <c r="L43" s="101">
        <f>'[1]1'!Y$1013</f>
        <v>0</v>
      </c>
      <c r="M43" s="101">
        <f>'[1]1'!AA$1013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'[1]1'!C$1014</f>
        <v>0</v>
      </c>
      <c r="F44" s="101">
        <f>'[1]1'!D$1014</f>
        <v>0</v>
      </c>
      <c r="G44" s="101">
        <f>'[1]1'!E$1014</f>
        <v>0</v>
      </c>
      <c r="H44" s="102">
        <f>'[1]1'!F$1014</f>
        <v>0</v>
      </c>
      <c r="I44" s="101">
        <f>'[1]1'!G$1014</f>
        <v>0</v>
      </c>
      <c r="J44" s="103">
        <f>'[1]1'!H$1014</f>
        <v>0</v>
      </c>
      <c r="K44" s="101">
        <f>'[1]1'!P$1014</f>
        <v>0</v>
      </c>
      <c r="L44" s="101">
        <f>'[1]1'!Y$1014</f>
        <v>0</v>
      </c>
      <c r="M44" s="101">
        <f>'[1]1'!AA$1014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'[1]1'!C$1015</f>
        <v>0</v>
      </c>
      <c r="F45" s="101">
        <f>'[1]1'!D$1015</f>
        <v>0</v>
      </c>
      <c r="G45" s="101">
        <f>'[1]1'!E$1015</f>
        <v>0</v>
      </c>
      <c r="H45" s="102">
        <f>'[1]1'!F$1015</f>
        <v>0</v>
      </c>
      <c r="I45" s="101">
        <f>'[1]1'!G$1015</f>
        <v>0</v>
      </c>
      <c r="J45" s="103">
        <f>'[1]1'!H$1015</f>
        <v>0</v>
      </c>
      <c r="K45" s="101">
        <f>'[1]1'!P$1015</f>
        <v>0</v>
      </c>
      <c r="L45" s="101">
        <f>'[1]1'!Y$1015</f>
        <v>0</v>
      </c>
      <c r="M45" s="101">
        <f>'[1]1'!AA$1015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'[1]1'!C$1016</f>
        <v>0</v>
      </c>
      <c r="F46" s="94">
        <f>'[1]1'!D$1016</f>
        <v>0</v>
      </c>
      <c r="G46" s="94">
        <f>'[1]1'!E$1016</f>
        <v>0</v>
      </c>
      <c r="H46" s="95">
        <f>'[1]1'!F$1016</f>
        <v>0</v>
      </c>
      <c r="I46" s="94">
        <f>'[1]1'!G$1016</f>
        <v>0</v>
      </c>
      <c r="J46" s="96">
        <f>'[1]1'!H$1016</f>
        <v>0</v>
      </c>
      <c r="K46" s="94">
        <f>'[1]1'!P$1016</f>
        <v>0</v>
      </c>
      <c r="L46" s="94">
        <f>'[1]1'!Y$1016</f>
        <v>0</v>
      </c>
      <c r="M46" s="94">
        <f>'[1]1'!AA$1016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'[1]1'!C$1018</f>
        <v>0</v>
      </c>
      <c r="F48" s="88">
        <f>'[1]1'!D$1018</f>
        <v>0</v>
      </c>
      <c r="G48" s="88">
        <f>'[1]1'!E$1018</f>
        <v>0</v>
      </c>
      <c r="H48" s="89">
        <f>'[1]1'!F$1018</f>
        <v>0</v>
      </c>
      <c r="I48" s="88">
        <f>'[1]1'!G$1018</f>
        <v>0</v>
      </c>
      <c r="J48" s="90">
        <f>'[1]1'!H$1018</f>
        <v>0</v>
      </c>
      <c r="K48" s="88">
        <f>'[1]1'!P$1018</f>
        <v>0</v>
      </c>
      <c r="L48" s="88">
        <f>'[1]1'!Y$1018</f>
        <v>0</v>
      </c>
      <c r="M48" s="88">
        <f>'[1]1'!AA$1018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'[1]1'!C$1019</f>
        <v>0</v>
      </c>
      <c r="F49" s="94">
        <f>'[1]1'!D$1019</f>
        <v>0</v>
      </c>
      <c r="G49" s="94">
        <f>'[1]1'!E$1019</f>
        <v>0</v>
      </c>
      <c r="H49" s="95">
        <f>'[1]1'!F$1019</f>
        <v>0</v>
      </c>
      <c r="I49" s="94">
        <f>'[1]1'!G$1019</f>
        <v>0</v>
      </c>
      <c r="J49" s="96">
        <f>'[1]1'!H$1019</f>
        <v>0</v>
      </c>
      <c r="K49" s="94">
        <f>'[1]1'!P$1019</f>
        <v>0</v>
      </c>
      <c r="L49" s="94">
        <f>'[1]1'!Y$1019</f>
        <v>0</v>
      </c>
      <c r="M49" s="94">
        <f>'[1]1'!AA$1019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3199</v>
      </c>
      <c r="F51" s="74">
        <f t="shared" si="4"/>
        <v>89818</v>
      </c>
      <c r="G51" s="74">
        <f t="shared" si="4"/>
        <v>142935</v>
      </c>
      <c r="H51" s="75">
        <f t="shared" si="4"/>
        <v>0</v>
      </c>
      <c r="I51" s="74">
        <f t="shared" si="4"/>
        <v>317</v>
      </c>
      <c r="J51" s="76">
        <f t="shared" si="4"/>
        <v>24614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'[1]1'!C$1023</f>
        <v>0</v>
      </c>
      <c r="F54" s="88">
        <f>'[1]1'!D$1023</f>
        <v>0</v>
      </c>
      <c r="G54" s="88">
        <f>'[1]1'!E$1023</f>
        <v>0</v>
      </c>
      <c r="H54" s="89">
        <f>'[1]1'!F$1023</f>
        <v>0</v>
      </c>
      <c r="I54" s="88">
        <f>'[1]1'!G$1023</f>
        <v>0</v>
      </c>
      <c r="J54" s="90">
        <f>'[1]1'!H$1023</f>
        <v>0</v>
      </c>
      <c r="K54" s="88">
        <f>'[1]1'!P$1023</f>
        <v>0</v>
      </c>
      <c r="L54" s="88">
        <f>'[1]1'!Y$1023</f>
        <v>0</v>
      </c>
      <c r="M54" s="88">
        <f>'[1]1'!AA$1023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'[1]1'!C$1024</f>
        <v>0</v>
      </c>
      <c r="F55" s="94">
        <f>'[1]1'!D$1024</f>
        <v>0</v>
      </c>
      <c r="G55" s="94">
        <f>'[1]1'!E$1024</f>
        <v>0</v>
      </c>
      <c r="H55" s="95">
        <f>'[1]1'!F$1024</f>
        <v>0</v>
      </c>
      <c r="I55" s="94">
        <f>'[1]1'!G$1024</f>
        <v>0</v>
      </c>
      <c r="J55" s="96">
        <f>'[1]1'!H$1024</f>
        <v>0</v>
      </c>
      <c r="K55" s="94">
        <f>'[1]1'!P$1024</f>
        <v>0</v>
      </c>
      <c r="L55" s="94">
        <f>'[1]1'!Y$1024</f>
        <v>0</v>
      </c>
      <c r="M55" s="94">
        <f>'[1]1'!AA$1024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'[1]1'!C$1026</f>
        <v>0</v>
      </c>
      <c r="F57" s="88">
        <f>'[1]1'!D$1026</f>
        <v>0</v>
      </c>
      <c r="G57" s="88">
        <f>'[1]1'!E$1026</f>
        <v>0</v>
      </c>
      <c r="H57" s="89">
        <f>'[1]1'!F$1026</f>
        <v>0</v>
      </c>
      <c r="I57" s="88">
        <f>'[1]1'!G$1026</f>
        <v>0</v>
      </c>
      <c r="J57" s="90">
        <f>'[1]1'!H$1026</f>
        <v>0</v>
      </c>
      <c r="K57" s="88">
        <f>'[1]1'!P$1026</f>
        <v>0</v>
      </c>
      <c r="L57" s="88">
        <f>'[1]1'!Y$1026</f>
        <v>0</v>
      </c>
      <c r="M57" s="88">
        <f>'[1]1'!AA$1026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'[1]1'!C$1027</f>
        <v>0</v>
      </c>
      <c r="F58" s="94">
        <f>'[1]1'!D$1027</f>
        <v>0</v>
      </c>
      <c r="G58" s="94">
        <f>'[1]1'!E$1027</f>
        <v>0</v>
      </c>
      <c r="H58" s="95">
        <f>'[1]1'!F$1027</f>
        <v>0</v>
      </c>
      <c r="I58" s="94">
        <f>'[1]1'!G$1027</f>
        <v>0</v>
      </c>
      <c r="J58" s="96">
        <f>'[1]1'!H$1027</f>
        <v>0</v>
      </c>
      <c r="K58" s="94">
        <f>'[1]1'!P$1027</f>
        <v>0</v>
      </c>
      <c r="L58" s="94">
        <f>'[1]1'!Y$1027</f>
        <v>0</v>
      </c>
      <c r="M58" s="94">
        <f>'[1]1'!AA$1027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'[1]1'!C$1029</f>
        <v>0</v>
      </c>
      <c r="F60" s="88">
        <f>'[1]1'!D$1029</f>
        <v>0</v>
      </c>
      <c r="G60" s="88">
        <f>'[1]1'!E$1029</f>
        <v>0</v>
      </c>
      <c r="H60" s="89">
        <f>'[1]1'!F$1029</f>
        <v>0</v>
      </c>
      <c r="I60" s="88">
        <f>'[1]1'!G$1029</f>
        <v>0</v>
      </c>
      <c r="J60" s="90">
        <f>'[1]1'!H$1029</f>
        <v>0</v>
      </c>
      <c r="K60" s="88">
        <f>'[1]1'!P$1029</f>
        <v>0</v>
      </c>
      <c r="L60" s="88">
        <f>'[1]1'!Y$1029</f>
        <v>0</v>
      </c>
      <c r="M60" s="88">
        <f>'[1]1'!AA$1029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'[1]1'!C$1030</f>
        <v>0</v>
      </c>
      <c r="F61" s="94">
        <f>'[1]1'!D$1030</f>
        <v>0</v>
      </c>
      <c r="G61" s="94">
        <f>'[1]1'!E$1030</f>
        <v>0</v>
      </c>
      <c r="H61" s="95">
        <f>'[1]1'!F$1030</f>
        <v>0</v>
      </c>
      <c r="I61" s="94">
        <f>'[1]1'!G$1030</f>
        <v>0</v>
      </c>
      <c r="J61" s="96">
        <f>'[1]1'!H$1030</f>
        <v>0</v>
      </c>
      <c r="K61" s="94">
        <f>'[1]1'!P$1030</f>
        <v>0</v>
      </c>
      <c r="L61" s="94">
        <f>'[1]1'!Y$1030</f>
        <v>0</v>
      </c>
      <c r="M61" s="94">
        <f>'[1]1'!AA$1030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'[1]1'!C$1031</f>
        <v>0</v>
      </c>
      <c r="F62" s="101">
        <f>'[1]1'!D$1031</f>
        <v>0</v>
      </c>
      <c r="G62" s="101">
        <f>'[1]1'!E$1031</f>
        <v>0</v>
      </c>
      <c r="H62" s="102">
        <f>'[1]1'!F$1031</f>
        <v>0</v>
      </c>
      <c r="I62" s="101">
        <f>'[1]1'!G$1031</f>
        <v>0</v>
      </c>
      <c r="J62" s="103">
        <f>'[1]1'!H$1031</f>
        <v>0</v>
      </c>
      <c r="K62" s="101">
        <f>'[1]1'!P$1031</f>
        <v>0</v>
      </c>
      <c r="L62" s="101">
        <f>'[1]1'!Y$1031</f>
        <v>0</v>
      </c>
      <c r="M62" s="101">
        <f>'[1]1'!AA$1031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'[1]1'!C$1032</f>
        <v>0</v>
      </c>
      <c r="F63" s="101">
        <f>'[1]1'!D$1032</f>
        <v>0</v>
      </c>
      <c r="G63" s="101">
        <f>'[1]1'!E$1032</f>
        <v>0</v>
      </c>
      <c r="H63" s="102">
        <f>'[1]1'!F$1032</f>
        <v>0</v>
      </c>
      <c r="I63" s="101">
        <f>'[1]1'!G$1032</f>
        <v>0</v>
      </c>
      <c r="J63" s="103">
        <f>'[1]1'!H$1032</f>
        <v>0</v>
      </c>
      <c r="K63" s="101">
        <f>'[1]1'!P$1032</f>
        <v>0</v>
      </c>
      <c r="L63" s="101">
        <f>'[1]1'!Y$1032</f>
        <v>0</v>
      </c>
      <c r="M63" s="101">
        <f>'[1]1'!AA$1032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'[1]1'!C$1035</f>
        <v>0</v>
      </c>
      <c r="F66" s="88">
        <f>'[1]1'!D$1035</f>
        <v>0</v>
      </c>
      <c r="G66" s="88">
        <f>'[1]1'!E$1035</f>
        <v>0</v>
      </c>
      <c r="H66" s="89">
        <f>'[1]1'!F$1035</f>
        <v>0</v>
      </c>
      <c r="I66" s="88">
        <f>'[1]1'!G$1035</f>
        <v>0</v>
      </c>
      <c r="J66" s="90">
        <f>'[1]1'!H$1035</f>
        <v>0</v>
      </c>
      <c r="K66" s="88">
        <f>'[1]1'!P$1035</f>
        <v>0</v>
      </c>
      <c r="L66" s="88">
        <f>'[1]1'!Y$1035</f>
        <v>0</v>
      </c>
      <c r="M66" s="90">
        <f>'[1]1'!AA$1035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'[1]1'!C$1036</f>
        <v>0</v>
      </c>
      <c r="F67" s="94">
        <f>'[1]1'!D$1036</f>
        <v>0</v>
      </c>
      <c r="G67" s="94">
        <f>'[1]1'!E$1036</f>
        <v>0</v>
      </c>
      <c r="H67" s="95">
        <f>'[1]1'!F$1036</f>
        <v>0</v>
      </c>
      <c r="I67" s="94">
        <f>'[1]1'!G$1036</f>
        <v>0</v>
      </c>
      <c r="J67" s="96">
        <f>'[1]1'!H$1036</f>
        <v>0</v>
      </c>
      <c r="K67" s="94">
        <f>'[1]1'!P$1036</f>
        <v>0</v>
      </c>
      <c r="L67" s="94">
        <f>'[1]1'!Y$1036</f>
        <v>0</v>
      </c>
      <c r="M67" s="96">
        <f>'[1]1'!AA$1036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'[1]1'!C$1038</f>
        <v>0</v>
      </c>
      <c r="F69" s="88">
        <f>'[1]1'!D$1038</f>
        <v>0</v>
      </c>
      <c r="G69" s="88">
        <f>'[1]1'!E$1038</f>
        <v>0</v>
      </c>
      <c r="H69" s="89">
        <f>'[1]1'!F$1038</f>
        <v>0</v>
      </c>
      <c r="I69" s="88">
        <f>'[1]1'!G$1038</f>
        <v>0</v>
      </c>
      <c r="J69" s="90">
        <f>'[1]1'!H$1038</f>
        <v>0</v>
      </c>
      <c r="K69" s="88">
        <f>'[1]1'!P$1038</f>
        <v>0</v>
      </c>
      <c r="L69" s="88">
        <f>'[1]1'!Y$1038</f>
        <v>0</v>
      </c>
      <c r="M69" s="90">
        <f>'[1]1'!AA$1038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'[1]1'!C$1039</f>
        <v>0</v>
      </c>
      <c r="F70" s="94">
        <f>'[1]1'!D$1039</f>
        <v>0</v>
      </c>
      <c r="G70" s="94">
        <f>'[1]1'!E$1039</f>
        <v>0</v>
      </c>
      <c r="H70" s="95">
        <f>'[1]1'!F$1039</f>
        <v>0</v>
      </c>
      <c r="I70" s="94">
        <f>'[1]1'!G$1039</f>
        <v>0</v>
      </c>
      <c r="J70" s="96">
        <f>'[1]1'!H$1039</f>
        <v>0</v>
      </c>
      <c r="K70" s="94">
        <f>'[1]1'!P$1039</f>
        <v>0</v>
      </c>
      <c r="L70" s="94">
        <f>'[1]1'!Y$1039</f>
        <v>0</v>
      </c>
      <c r="M70" s="96">
        <f>'[1]1'!AA$1039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'[1]1'!C$1040</f>
        <v>3199</v>
      </c>
      <c r="F72" s="101">
        <f>'[1]1'!D$1040</f>
        <v>89818</v>
      </c>
      <c r="G72" s="101">
        <f>'[1]1'!E$1040</f>
        <v>142935</v>
      </c>
      <c r="H72" s="102">
        <f>'[1]1'!F$1040</f>
        <v>0</v>
      </c>
      <c r="I72" s="101">
        <f>'[1]1'!G$1040</f>
        <v>317</v>
      </c>
      <c r="J72" s="103">
        <f>'[1]1'!H$1040</f>
        <v>24614</v>
      </c>
      <c r="K72" s="101">
        <f>'[1]1'!P$1040</f>
        <v>0</v>
      </c>
      <c r="L72" s="101">
        <f>'[1]1'!Y$1040</f>
        <v>0</v>
      </c>
      <c r="M72" s="101">
        <f>'[1]1'!AA$1040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'[1]1'!C$1042</f>
        <v>0</v>
      </c>
      <c r="F74" s="88">
        <f>'[1]1'!D$1042</f>
        <v>0</v>
      </c>
      <c r="G74" s="88">
        <f>'[1]1'!E$1042</f>
        <v>0</v>
      </c>
      <c r="H74" s="89">
        <f>'[1]1'!F$1042</f>
        <v>0</v>
      </c>
      <c r="I74" s="88">
        <f>'[1]1'!G$1042</f>
        <v>0</v>
      </c>
      <c r="J74" s="90">
        <f>'[1]1'!H$1042</f>
        <v>0</v>
      </c>
      <c r="K74" s="88">
        <f>'[1]1'!P$1042</f>
        <v>0</v>
      </c>
      <c r="L74" s="88">
        <f>'[1]1'!Y$1042</f>
        <v>0</v>
      </c>
      <c r="M74" s="88">
        <f>'[1]1'!AA$1042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'[1]1'!C$1043</f>
        <v>0</v>
      </c>
      <c r="F75" s="94">
        <f>'[1]1'!D$1043</f>
        <v>0</v>
      </c>
      <c r="G75" s="94">
        <f>'[1]1'!E$1043</f>
        <v>0</v>
      </c>
      <c r="H75" s="95">
        <f>'[1]1'!F$1043</f>
        <v>0</v>
      </c>
      <c r="I75" s="94">
        <f>'[1]1'!G$1043</f>
        <v>0</v>
      </c>
      <c r="J75" s="96">
        <f>'[1]1'!H$1043</f>
        <v>0</v>
      </c>
      <c r="K75" s="94">
        <f>'[1]1'!P$1043</f>
        <v>0</v>
      </c>
      <c r="L75" s="94">
        <f>'[1]1'!Y$1043</f>
        <v>0</v>
      </c>
      <c r="M75" s="94">
        <f>'[1]1'!AA$1043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583846</v>
      </c>
      <c r="F77" s="74">
        <f t="shared" si="13"/>
        <v>507826</v>
      </c>
      <c r="G77" s="74">
        <f t="shared" si="13"/>
        <v>710974</v>
      </c>
      <c r="H77" s="75">
        <f t="shared" si="13"/>
        <v>653065</v>
      </c>
      <c r="I77" s="74">
        <f t="shared" si="13"/>
        <v>1142375</v>
      </c>
      <c r="J77" s="76">
        <f t="shared" si="13"/>
        <v>1117998</v>
      </c>
      <c r="K77" s="74">
        <f t="shared" si="13"/>
        <v>1073551</v>
      </c>
      <c r="L77" s="74">
        <f t="shared" si="13"/>
        <v>926528</v>
      </c>
      <c r="M77" s="74">
        <f t="shared" si="13"/>
        <v>980700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583846</v>
      </c>
      <c r="F78" s="81">
        <f t="shared" si="14"/>
        <v>507506</v>
      </c>
      <c r="G78" s="81">
        <f t="shared" si="14"/>
        <v>710974</v>
      </c>
      <c r="H78" s="82">
        <f t="shared" si="14"/>
        <v>652985</v>
      </c>
      <c r="I78" s="81">
        <f t="shared" si="14"/>
        <v>1142295</v>
      </c>
      <c r="J78" s="83">
        <f t="shared" si="14"/>
        <v>1117918</v>
      </c>
      <c r="K78" s="81">
        <f t="shared" si="14"/>
        <v>1073551</v>
      </c>
      <c r="L78" s="81">
        <f t="shared" si="14"/>
        <v>926528</v>
      </c>
      <c r="M78" s="81">
        <f t="shared" si="14"/>
        <v>980700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'[1]1'!C$1046</f>
        <v>396747</v>
      </c>
      <c r="F79" s="88">
        <f>'[1]1'!D$1046</f>
        <v>343287</v>
      </c>
      <c r="G79" s="88">
        <f>'[1]1'!E$1046</f>
        <v>640273</v>
      </c>
      <c r="H79" s="89">
        <f>'[1]1'!F$1046</f>
        <v>553217</v>
      </c>
      <c r="I79" s="88">
        <f>'[1]1'!G$1046</f>
        <v>996868</v>
      </c>
      <c r="J79" s="90">
        <f>'[1]1'!H$1046</f>
        <v>972571</v>
      </c>
      <c r="K79" s="88">
        <f>'[1]1'!P$1046</f>
        <v>915529</v>
      </c>
      <c r="L79" s="88">
        <f>'[1]1'!Y$1046</f>
        <v>732796</v>
      </c>
      <c r="M79" s="88">
        <f>'[1]1'!AA$1046</f>
        <v>815780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'[1]1'!C$1047</f>
        <v>187099</v>
      </c>
      <c r="F80" s="94">
        <f>'[1]1'!D$1047</f>
        <v>164219</v>
      </c>
      <c r="G80" s="94">
        <f>'[1]1'!E$1047</f>
        <v>70701</v>
      </c>
      <c r="H80" s="95">
        <f>'[1]1'!F$1047</f>
        <v>99768</v>
      </c>
      <c r="I80" s="94">
        <f>'[1]1'!G$1047</f>
        <v>145427</v>
      </c>
      <c r="J80" s="96">
        <f>'[1]1'!H$1047</f>
        <v>145347</v>
      </c>
      <c r="K80" s="94">
        <f>'[1]1'!P$1047</f>
        <v>158022</v>
      </c>
      <c r="L80" s="94">
        <f>'[1]1'!Y$1047</f>
        <v>193732</v>
      </c>
      <c r="M80" s="94">
        <f>'[1]1'!AA$1047</f>
        <v>164920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320</v>
      </c>
      <c r="G81" s="101">
        <f t="shared" si="15"/>
        <v>0</v>
      </c>
      <c r="H81" s="102">
        <f t="shared" si="15"/>
        <v>80</v>
      </c>
      <c r="I81" s="101">
        <f t="shared" si="15"/>
        <v>80</v>
      </c>
      <c r="J81" s="103">
        <f t="shared" si="15"/>
        <v>80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'[1]1'!C$1049</f>
        <v>0</v>
      </c>
      <c r="F82" s="88">
        <f>'[1]1'!D$1049</f>
        <v>0</v>
      </c>
      <c r="G82" s="88">
        <f>'[1]1'!E$1049</f>
        <v>0</v>
      </c>
      <c r="H82" s="89">
        <f>'[1]1'!F$1049</f>
        <v>0</v>
      </c>
      <c r="I82" s="88">
        <f>'[1]1'!G$1049</f>
        <v>0</v>
      </c>
      <c r="J82" s="90">
        <f>'[1]1'!H$1049</f>
        <v>0</v>
      </c>
      <c r="K82" s="88">
        <f>'[1]1'!P$1049</f>
        <v>0</v>
      </c>
      <c r="L82" s="88">
        <f>'[1]1'!Y$1049</f>
        <v>0</v>
      </c>
      <c r="M82" s="88">
        <f>'[1]1'!AA$1049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'[1]1'!C$1050</f>
        <v>0</v>
      </c>
      <c r="F83" s="94">
        <f>'[1]1'!D$1050</f>
        <v>320</v>
      </c>
      <c r="G83" s="94">
        <f>'[1]1'!E$1050</f>
        <v>0</v>
      </c>
      <c r="H83" s="95">
        <f>'[1]1'!F$1050</f>
        <v>80</v>
      </c>
      <c r="I83" s="94">
        <f>'[1]1'!G$1050</f>
        <v>80</v>
      </c>
      <c r="J83" s="96">
        <f>'[1]1'!H$1050</f>
        <v>80</v>
      </c>
      <c r="K83" s="94">
        <f>'[1]1'!P$1050</f>
        <v>0</v>
      </c>
      <c r="L83" s="94">
        <f>'[1]1'!Y$1050</f>
        <v>0</v>
      </c>
      <c r="M83" s="94">
        <f>'[1]1'!AA$1050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'[1]1'!C$1051</f>
        <v>0</v>
      </c>
      <c r="F84" s="101">
        <f>'[1]1'!D$1051</f>
        <v>0</v>
      </c>
      <c r="G84" s="101">
        <f>'[1]1'!E$1051</f>
        <v>0</v>
      </c>
      <c r="H84" s="102">
        <f>'[1]1'!F$1051</f>
        <v>0</v>
      </c>
      <c r="I84" s="101">
        <f>'[1]1'!G$1051</f>
        <v>0</v>
      </c>
      <c r="J84" s="103">
        <f>'[1]1'!H$1051</f>
        <v>0</v>
      </c>
      <c r="K84" s="101">
        <f>'[1]1'!P$1051</f>
        <v>0</v>
      </c>
      <c r="L84" s="101">
        <f>'[1]1'!Y$1051</f>
        <v>0</v>
      </c>
      <c r="M84" s="101">
        <f>'[1]1'!AA$1051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'[1]1'!C$1052</f>
        <v>0</v>
      </c>
      <c r="F85" s="101">
        <f>'[1]1'!D$1052</f>
        <v>0</v>
      </c>
      <c r="G85" s="101">
        <f>'[1]1'!E$1052</f>
        <v>0</v>
      </c>
      <c r="H85" s="102">
        <f>'[1]1'!F$1052</f>
        <v>0</v>
      </c>
      <c r="I85" s="101">
        <f>'[1]1'!G$1052</f>
        <v>0</v>
      </c>
      <c r="J85" s="103">
        <f>'[1]1'!H$1052</f>
        <v>0</v>
      </c>
      <c r="K85" s="101">
        <f>'[1]1'!P$1052</f>
        <v>0</v>
      </c>
      <c r="L85" s="101">
        <f>'[1]1'!Y$1052</f>
        <v>0</v>
      </c>
      <c r="M85" s="101">
        <f>'[1]1'!AA$1052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'[1]1'!C$1053</f>
        <v>0</v>
      </c>
      <c r="F86" s="101">
        <f>'[1]1'!D$1053</f>
        <v>0</v>
      </c>
      <c r="G86" s="101">
        <f>'[1]1'!E$1053</f>
        <v>0</v>
      </c>
      <c r="H86" s="102">
        <f>'[1]1'!F$1053</f>
        <v>0</v>
      </c>
      <c r="I86" s="101">
        <f>'[1]1'!G$1053</f>
        <v>0</v>
      </c>
      <c r="J86" s="103">
        <f>'[1]1'!H$1053</f>
        <v>0</v>
      </c>
      <c r="K86" s="101">
        <f>'[1]1'!P$1053</f>
        <v>0</v>
      </c>
      <c r="L86" s="101">
        <f>'[1]1'!Y$1053</f>
        <v>0</v>
      </c>
      <c r="M86" s="101">
        <f>'[1]1'!AA$1053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'[1]1'!C$1054</f>
        <v>0</v>
      </c>
      <c r="F87" s="101">
        <f>'[1]1'!D$1054</f>
        <v>0</v>
      </c>
      <c r="G87" s="101">
        <f>'[1]1'!E$1054</f>
        <v>0</v>
      </c>
      <c r="H87" s="102">
        <f>'[1]1'!F$1054</f>
        <v>0</v>
      </c>
      <c r="I87" s="101">
        <f>'[1]1'!G$1054</f>
        <v>0</v>
      </c>
      <c r="J87" s="103">
        <f>'[1]1'!H$1054</f>
        <v>0</v>
      </c>
      <c r="K87" s="101">
        <f>'[1]1'!P$1054</f>
        <v>0</v>
      </c>
      <c r="L87" s="101">
        <f>'[1]1'!Y$1054</f>
        <v>0</v>
      </c>
      <c r="M87" s="101">
        <f>'[1]1'!AA$1054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'[1]1'!C$1055</f>
        <v>0</v>
      </c>
      <c r="F88" s="101">
        <f>'[1]1'!D$1055</f>
        <v>0</v>
      </c>
      <c r="G88" s="101">
        <f>'[1]1'!E$1055</f>
        <v>0</v>
      </c>
      <c r="H88" s="102">
        <f>'[1]1'!F$1055</f>
        <v>0</v>
      </c>
      <c r="I88" s="101">
        <f>'[1]1'!G$1055</f>
        <v>0</v>
      </c>
      <c r="J88" s="103">
        <f>'[1]1'!H$1055</f>
        <v>0</v>
      </c>
      <c r="K88" s="101">
        <f>'[1]1'!P$1055</f>
        <v>0</v>
      </c>
      <c r="L88" s="101">
        <f>'[1]1'!Y$1055</f>
        <v>0</v>
      </c>
      <c r="M88" s="101">
        <f>'[1]1'!AA$1055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'[1]1'!C$1056</f>
        <v>0</v>
      </c>
      <c r="F90" s="74">
        <f>'[1]1'!D$1056</f>
        <v>0</v>
      </c>
      <c r="G90" s="74">
        <f>'[1]1'!E$1056</f>
        <v>0</v>
      </c>
      <c r="H90" s="75">
        <f>'[1]1'!F$1056</f>
        <v>0</v>
      </c>
      <c r="I90" s="74">
        <f>'[1]1'!G$1056</f>
        <v>0</v>
      </c>
      <c r="J90" s="76">
        <f>'[1]1'!H$1056</f>
        <v>0</v>
      </c>
      <c r="K90" s="74">
        <f>'[1]1'!P$1056</f>
        <v>0</v>
      </c>
      <c r="L90" s="74">
        <f>'[1]1'!Y$1056</f>
        <v>0</v>
      </c>
      <c r="M90" s="74">
        <f>'[1]1'!AA$1056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734194</v>
      </c>
      <c r="F92" s="28">
        <f t="shared" ref="F92:M92" si="16">F4+F51+F77+F90</f>
        <v>750672</v>
      </c>
      <c r="G92" s="28">
        <f t="shared" si="16"/>
        <v>1054312</v>
      </c>
      <c r="H92" s="29">
        <f t="shared" si="16"/>
        <v>855962</v>
      </c>
      <c r="I92" s="28">
        <f t="shared" si="16"/>
        <v>1397772</v>
      </c>
      <c r="J92" s="30">
        <f t="shared" si="16"/>
        <v>1397772</v>
      </c>
      <c r="K92" s="28">
        <f t="shared" si="16"/>
        <v>1427227</v>
      </c>
      <c r="L92" s="28">
        <f t="shared" si="16"/>
        <v>1281939</v>
      </c>
      <c r="M92" s="28">
        <f t="shared" si="16"/>
        <v>1288320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'[1]1'!$B$15</f>
        <v>Table B.2g: Payments and estimates by economic classification: Examination and Education Related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147761</v>
      </c>
      <c r="F4" s="74">
        <f t="shared" ref="F4:M4" si="0">F5+F8+F47</f>
        <v>177459</v>
      </c>
      <c r="G4" s="74">
        <f t="shared" si="0"/>
        <v>178632</v>
      </c>
      <c r="H4" s="75">
        <f t="shared" si="0"/>
        <v>194710</v>
      </c>
      <c r="I4" s="74">
        <f t="shared" si="0"/>
        <v>206182</v>
      </c>
      <c r="J4" s="76">
        <f t="shared" si="0"/>
        <v>203593</v>
      </c>
      <c r="K4" s="74">
        <f t="shared" si="0"/>
        <v>230538</v>
      </c>
      <c r="L4" s="74">
        <f t="shared" si="0"/>
        <v>242503</v>
      </c>
      <c r="M4" s="74">
        <f t="shared" si="0"/>
        <v>247829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99737</v>
      </c>
      <c r="F5" s="81">
        <f t="shared" ref="F5:M5" si="1">SUM(F6:F7)</f>
        <v>110968</v>
      </c>
      <c r="G5" s="81">
        <f t="shared" si="1"/>
        <v>122196</v>
      </c>
      <c r="H5" s="82">
        <f t="shared" si="1"/>
        <v>132306</v>
      </c>
      <c r="I5" s="81">
        <f t="shared" si="1"/>
        <v>133162</v>
      </c>
      <c r="J5" s="83">
        <f t="shared" si="1"/>
        <v>133118</v>
      </c>
      <c r="K5" s="81">
        <f t="shared" si="1"/>
        <v>151214</v>
      </c>
      <c r="L5" s="81">
        <f t="shared" si="1"/>
        <v>161315</v>
      </c>
      <c r="M5" s="81">
        <f t="shared" si="1"/>
        <v>171798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'[1]1'!C$1126</f>
        <v>94074</v>
      </c>
      <c r="F6" s="88">
        <f>'[1]1'!D$1126</f>
        <v>105348</v>
      </c>
      <c r="G6" s="88">
        <f>'[1]1'!E$1126</f>
        <v>116396</v>
      </c>
      <c r="H6" s="89">
        <f>'[1]1'!F$1126</f>
        <v>126188</v>
      </c>
      <c r="I6" s="88">
        <f>'[1]1'!G$1126</f>
        <v>127044</v>
      </c>
      <c r="J6" s="90">
        <f>'[1]1'!H$1126</f>
        <v>127000</v>
      </c>
      <c r="K6" s="88">
        <f>'[1]1'!P$1126</f>
        <v>144206</v>
      </c>
      <c r="L6" s="88">
        <f>'[1]1'!Y$1126</f>
        <v>153818</v>
      </c>
      <c r="M6" s="88">
        <f>'[1]1'!AA$1126</f>
        <v>163811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'[1]1'!C$1127</f>
        <v>5663</v>
      </c>
      <c r="F7" s="94">
        <f>'[1]1'!D$1127</f>
        <v>5620</v>
      </c>
      <c r="G7" s="94">
        <f>'[1]1'!E$1127</f>
        <v>5800</v>
      </c>
      <c r="H7" s="95">
        <f>'[1]1'!F$1127</f>
        <v>6118</v>
      </c>
      <c r="I7" s="94">
        <f>'[1]1'!G$1127</f>
        <v>6118</v>
      </c>
      <c r="J7" s="96">
        <f>'[1]1'!H$1127</f>
        <v>6118</v>
      </c>
      <c r="K7" s="94">
        <f>'[1]1'!P$1127</f>
        <v>7008</v>
      </c>
      <c r="L7" s="94">
        <f>'[1]1'!Y$1127</f>
        <v>7497</v>
      </c>
      <c r="M7" s="94">
        <f>'[1]1'!AA$1127</f>
        <v>7987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48024</v>
      </c>
      <c r="F8" s="81">
        <f t="shared" si="2"/>
        <v>66491</v>
      </c>
      <c r="G8" s="81">
        <f t="shared" si="2"/>
        <v>56436</v>
      </c>
      <c r="H8" s="82">
        <f t="shared" si="2"/>
        <v>62404</v>
      </c>
      <c r="I8" s="81">
        <f t="shared" si="2"/>
        <v>73020</v>
      </c>
      <c r="J8" s="83">
        <f t="shared" si="2"/>
        <v>70475</v>
      </c>
      <c r="K8" s="81">
        <f t="shared" si="2"/>
        <v>79324</v>
      </c>
      <c r="L8" s="81">
        <f t="shared" si="2"/>
        <v>81188</v>
      </c>
      <c r="M8" s="81">
        <f t="shared" si="2"/>
        <v>76031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'[1]1'!C$1129</f>
        <v>0</v>
      </c>
      <c r="F9" s="88">
        <f>'[1]1'!D$1129</f>
        <v>15</v>
      </c>
      <c r="G9" s="88">
        <f>'[1]1'!E$1129</f>
        <v>0</v>
      </c>
      <c r="H9" s="89">
        <f>'[1]1'!F$1129</f>
        <v>0</v>
      </c>
      <c r="I9" s="88">
        <f>'[1]1'!G$1129</f>
        <v>210</v>
      </c>
      <c r="J9" s="90">
        <f>'[1]1'!H$1129</f>
        <v>0</v>
      </c>
      <c r="K9" s="88">
        <f>'[1]1'!P$1129</f>
        <v>210</v>
      </c>
      <c r="L9" s="88">
        <f>'[1]1'!Y$1129</f>
        <v>210</v>
      </c>
      <c r="M9" s="88">
        <f>'[1]1'!AA$1129</f>
        <v>210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'[1]1'!C$1130</f>
        <v>234</v>
      </c>
      <c r="F10" s="101">
        <f>'[1]1'!D$1130</f>
        <v>8</v>
      </c>
      <c r="G10" s="101">
        <f>'[1]1'!E$1130</f>
        <v>121</v>
      </c>
      <c r="H10" s="102">
        <f>'[1]1'!F$1130</f>
        <v>1079</v>
      </c>
      <c r="I10" s="101">
        <f>'[1]1'!G$1130</f>
        <v>61</v>
      </c>
      <c r="J10" s="103">
        <f>'[1]1'!H$1130</f>
        <v>63</v>
      </c>
      <c r="K10" s="101">
        <f>'[1]1'!P$1130</f>
        <v>39</v>
      </c>
      <c r="L10" s="101">
        <f>'[1]1'!Y$1130</f>
        <v>41</v>
      </c>
      <c r="M10" s="101">
        <f>'[1]1'!AA$1130</f>
        <v>43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'[1]1'!C$1131</f>
        <v>26</v>
      </c>
      <c r="F11" s="101">
        <f>'[1]1'!D$1131</f>
        <v>80</v>
      </c>
      <c r="G11" s="101">
        <f>'[1]1'!E$1131</f>
        <v>284</v>
      </c>
      <c r="H11" s="102">
        <f>'[1]1'!F$1131</f>
        <v>78</v>
      </c>
      <c r="I11" s="101">
        <f>'[1]1'!G$1131</f>
        <v>10843</v>
      </c>
      <c r="J11" s="103">
        <f>'[1]1'!H$1131</f>
        <v>10849</v>
      </c>
      <c r="K11" s="101">
        <f>'[1]1'!P$1131</f>
        <v>12378</v>
      </c>
      <c r="L11" s="101">
        <f>'[1]1'!Y$1131</f>
        <v>12558</v>
      </c>
      <c r="M11" s="101">
        <f>'[1]1'!AA$1131</f>
        <v>3630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'[1]1'!C$1132</f>
        <v>0</v>
      </c>
      <c r="F12" s="101">
        <f>'[1]1'!D$1132</f>
        <v>0</v>
      </c>
      <c r="G12" s="101">
        <f>'[1]1'!E$1132</f>
        <v>0</v>
      </c>
      <c r="H12" s="102">
        <f>'[1]1'!F$1132</f>
        <v>0</v>
      </c>
      <c r="I12" s="101">
        <f>'[1]1'!G$1132</f>
        <v>0</v>
      </c>
      <c r="J12" s="103">
        <f>'[1]1'!H$1132</f>
        <v>0</v>
      </c>
      <c r="K12" s="101">
        <f>'[1]1'!P$1132</f>
        <v>0</v>
      </c>
      <c r="L12" s="101">
        <f>'[1]1'!Y$1132</f>
        <v>0</v>
      </c>
      <c r="M12" s="101">
        <f>'[1]1'!AA$1132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'[1]1'!C$1133</f>
        <v>0</v>
      </c>
      <c r="F13" s="101">
        <f>'[1]1'!D$1133</f>
        <v>0</v>
      </c>
      <c r="G13" s="101">
        <f>'[1]1'!E$1133</f>
        <v>0</v>
      </c>
      <c r="H13" s="102">
        <f>'[1]1'!F$1133</f>
        <v>0</v>
      </c>
      <c r="I13" s="101">
        <f>'[1]1'!G$1133</f>
        <v>0</v>
      </c>
      <c r="J13" s="103">
        <f>'[1]1'!H$1133</f>
        <v>0</v>
      </c>
      <c r="K13" s="101">
        <f>'[1]1'!P$1133</f>
        <v>0</v>
      </c>
      <c r="L13" s="101">
        <f>'[1]1'!Y$1133</f>
        <v>0</v>
      </c>
      <c r="M13" s="101">
        <f>'[1]1'!AA$1133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'[1]1'!C$1134</f>
        <v>398</v>
      </c>
      <c r="F14" s="101">
        <f>'[1]1'!D$1134</f>
        <v>256</v>
      </c>
      <c r="G14" s="101">
        <f>'[1]1'!E$1134</f>
        <v>1252</v>
      </c>
      <c r="H14" s="102">
        <f>'[1]1'!F$1134</f>
        <v>785</v>
      </c>
      <c r="I14" s="101">
        <f>'[1]1'!G$1134</f>
        <v>9854</v>
      </c>
      <c r="J14" s="103">
        <f>'[1]1'!H$1134</f>
        <v>6064</v>
      </c>
      <c r="K14" s="101">
        <f>'[1]1'!P$1134</f>
        <v>9379</v>
      </c>
      <c r="L14" s="101">
        <f>'[1]1'!Y$1134</f>
        <v>9893</v>
      </c>
      <c r="M14" s="101">
        <f>'[1]1'!AA$1134</f>
        <v>10381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'[1]1'!C$1135</f>
        <v>765</v>
      </c>
      <c r="F15" s="101">
        <f>'[1]1'!D$1135</f>
        <v>835</v>
      </c>
      <c r="G15" s="101">
        <f>'[1]1'!E$1135</f>
        <v>815</v>
      </c>
      <c r="H15" s="102">
        <f>'[1]1'!F$1135</f>
        <v>241</v>
      </c>
      <c r="I15" s="101">
        <f>'[1]1'!G$1135</f>
        <v>334</v>
      </c>
      <c r="J15" s="103">
        <f>'[1]1'!H$1135</f>
        <v>333</v>
      </c>
      <c r="K15" s="101">
        <f>'[1]1'!P$1135</f>
        <v>353</v>
      </c>
      <c r="L15" s="101">
        <f>'[1]1'!Y$1135</f>
        <v>373</v>
      </c>
      <c r="M15" s="101">
        <f>'[1]1'!AA$1135</f>
        <v>392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'[1]1'!C$1136</f>
        <v>2</v>
      </c>
      <c r="F16" s="101">
        <f>'[1]1'!D$1136</f>
        <v>1</v>
      </c>
      <c r="G16" s="101">
        <f>'[1]1'!E$1136</f>
        <v>1</v>
      </c>
      <c r="H16" s="102">
        <f>'[1]1'!F$1136</f>
        <v>0</v>
      </c>
      <c r="I16" s="101">
        <f>'[1]1'!G$1136</f>
        <v>0</v>
      </c>
      <c r="J16" s="103">
        <f>'[1]1'!H$1136</f>
        <v>0</v>
      </c>
      <c r="K16" s="101">
        <f>'[1]1'!P$1136</f>
        <v>0</v>
      </c>
      <c r="L16" s="101">
        <f>'[1]1'!Y$1136</f>
        <v>0</v>
      </c>
      <c r="M16" s="101">
        <f>'[1]1'!AA$1136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'[1]1'!C$1137</f>
        <v>0</v>
      </c>
      <c r="F17" s="101">
        <f>'[1]1'!D$1137</f>
        <v>0</v>
      </c>
      <c r="G17" s="101">
        <f>'[1]1'!E$1137</f>
        <v>0</v>
      </c>
      <c r="H17" s="102">
        <f>'[1]1'!F$1137</f>
        <v>1534</v>
      </c>
      <c r="I17" s="101">
        <f>'[1]1'!G$1137</f>
        <v>1534</v>
      </c>
      <c r="J17" s="103">
        <f>'[1]1'!H$1137</f>
        <v>534</v>
      </c>
      <c r="K17" s="101">
        <f>'[1]1'!P$1137</f>
        <v>0</v>
      </c>
      <c r="L17" s="101">
        <f>'[1]1'!Y$1137</f>
        <v>0</v>
      </c>
      <c r="M17" s="101">
        <f>'[1]1'!AA$1137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'[1]1'!C$1138</f>
        <v>0</v>
      </c>
      <c r="F18" s="101">
        <f>'[1]1'!D$1138</f>
        <v>0</v>
      </c>
      <c r="G18" s="101">
        <f>'[1]1'!E$1138</f>
        <v>0</v>
      </c>
      <c r="H18" s="102">
        <f>'[1]1'!F$1138</f>
        <v>0</v>
      </c>
      <c r="I18" s="101">
        <f>'[1]1'!G$1138</f>
        <v>0</v>
      </c>
      <c r="J18" s="103">
        <f>'[1]1'!H$1138</f>
        <v>0</v>
      </c>
      <c r="K18" s="101">
        <f>'[1]1'!P$1138</f>
        <v>0</v>
      </c>
      <c r="L18" s="101">
        <f>'[1]1'!Y$1138</f>
        <v>0</v>
      </c>
      <c r="M18" s="101">
        <f>'[1]1'!AA$1138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'[1]1'!C$1139</f>
        <v>0</v>
      </c>
      <c r="F19" s="101">
        <f>'[1]1'!D$1139</f>
        <v>0</v>
      </c>
      <c r="G19" s="101">
        <f>'[1]1'!E$1139</f>
        <v>0</v>
      </c>
      <c r="H19" s="102">
        <f>'[1]1'!F$1139</f>
        <v>0</v>
      </c>
      <c r="I19" s="101">
        <f>'[1]1'!G$1139</f>
        <v>0</v>
      </c>
      <c r="J19" s="103">
        <f>'[1]1'!H$1139</f>
        <v>0</v>
      </c>
      <c r="K19" s="101">
        <f>'[1]1'!P$1139</f>
        <v>0</v>
      </c>
      <c r="L19" s="101">
        <f>'[1]1'!Y$1139</f>
        <v>0</v>
      </c>
      <c r="M19" s="101">
        <f>'[1]1'!AA$1139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'[1]1'!C$1140</f>
        <v>0</v>
      </c>
      <c r="F20" s="101">
        <f>'[1]1'!D$1140</f>
        <v>0</v>
      </c>
      <c r="G20" s="101">
        <f>'[1]1'!E$1140</f>
        <v>0</v>
      </c>
      <c r="H20" s="102">
        <f>'[1]1'!F$1140</f>
        <v>0</v>
      </c>
      <c r="I20" s="101">
        <f>'[1]1'!G$1140</f>
        <v>0</v>
      </c>
      <c r="J20" s="103">
        <f>'[1]1'!H$1140</f>
        <v>0</v>
      </c>
      <c r="K20" s="101">
        <f>'[1]1'!P$1140</f>
        <v>0</v>
      </c>
      <c r="L20" s="101">
        <f>'[1]1'!Y$1140</f>
        <v>0</v>
      </c>
      <c r="M20" s="101">
        <f>'[1]1'!AA$1140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'[1]1'!C$1141</f>
        <v>0</v>
      </c>
      <c r="F21" s="101">
        <f>'[1]1'!D$1141</f>
        <v>0</v>
      </c>
      <c r="G21" s="101">
        <f>'[1]1'!E$1141</f>
        <v>0</v>
      </c>
      <c r="H21" s="102">
        <f>'[1]1'!F$1141</f>
        <v>0</v>
      </c>
      <c r="I21" s="101">
        <f>'[1]1'!G$1141</f>
        <v>0</v>
      </c>
      <c r="J21" s="103">
        <f>'[1]1'!H$1141</f>
        <v>0</v>
      </c>
      <c r="K21" s="101">
        <f>'[1]1'!P$1141</f>
        <v>0</v>
      </c>
      <c r="L21" s="101">
        <f>'[1]1'!Y$1141</f>
        <v>0</v>
      </c>
      <c r="M21" s="101">
        <f>'[1]1'!AA$1141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'[1]1'!C$1142</f>
        <v>16</v>
      </c>
      <c r="F22" s="101">
        <f>'[1]1'!D$1142</f>
        <v>15</v>
      </c>
      <c r="G22" s="101">
        <f>'[1]1'!E$1142</f>
        <v>752</v>
      </c>
      <c r="H22" s="102">
        <f>'[1]1'!F$1142</f>
        <v>4</v>
      </c>
      <c r="I22" s="101">
        <f>'[1]1'!G$1142</f>
        <v>2883</v>
      </c>
      <c r="J22" s="103">
        <f>'[1]1'!H$1142</f>
        <v>2884</v>
      </c>
      <c r="K22" s="101">
        <f>'[1]1'!P$1142</f>
        <v>313</v>
      </c>
      <c r="L22" s="101">
        <f>'[1]1'!Y$1142</f>
        <v>330</v>
      </c>
      <c r="M22" s="101">
        <f>'[1]1'!AA$1142</f>
        <v>346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'[1]1'!C$1143</f>
        <v>2908</v>
      </c>
      <c r="F23" s="101">
        <f>'[1]1'!D$1143</f>
        <v>5860</v>
      </c>
      <c r="G23" s="101">
        <f>'[1]1'!E$1143</f>
        <v>2910</v>
      </c>
      <c r="H23" s="102">
        <f>'[1]1'!F$1143</f>
        <v>1441</v>
      </c>
      <c r="I23" s="101">
        <f>'[1]1'!G$1143</f>
        <v>3712</v>
      </c>
      <c r="J23" s="103">
        <f>'[1]1'!H$1143</f>
        <v>1635</v>
      </c>
      <c r="K23" s="101">
        <f>'[1]1'!P$1143</f>
        <v>7985</v>
      </c>
      <c r="L23" s="101">
        <f>'[1]1'!Y$1143</f>
        <v>8425</v>
      </c>
      <c r="M23" s="101">
        <f>'[1]1'!AA$1143</f>
        <v>8871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'[1]1'!C$1144</f>
        <v>4</v>
      </c>
      <c r="F24" s="101">
        <f>'[1]1'!D$1144</f>
        <v>3</v>
      </c>
      <c r="G24" s="101">
        <f>'[1]1'!E$1144</f>
        <v>14</v>
      </c>
      <c r="H24" s="102">
        <f>'[1]1'!F$1144</f>
        <v>6</v>
      </c>
      <c r="I24" s="101">
        <f>'[1]1'!G$1144</f>
        <v>2</v>
      </c>
      <c r="J24" s="103">
        <f>'[1]1'!H$1144</f>
        <v>2</v>
      </c>
      <c r="K24" s="101">
        <f>'[1]1'!P$1144</f>
        <v>2</v>
      </c>
      <c r="L24" s="101">
        <f>'[1]1'!Y$1144</f>
        <v>2</v>
      </c>
      <c r="M24" s="101">
        <f>'[1]1'!AA$1144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'[1]1'!C$1145</f>
        <v>38</v>
      </c>
      <c r="F25" s="101">
        <f>'[1]1'!D$1145</f>
        <v>149</v>
      </c>
      <c r="G25" s="101">
        <f>'[1]1'!E$1145</f>
        <v>0</v>
      </c>
      <c r="H25" s="102">
        <f>'[1]1'!F$1145</f>
        <v>135</v>
      </c>
      <c r="I25" s="101">
        <f>'[1]1'!G$1145</f>
        <v>703</v>
      </c>
      <c r="J25" s="103">
        <f>'[1]1'!H$1145</f>
        <v>762</v>
      </c>
      <c r="K25" s="101">
        <f>'[1]1'!P$1145</f>
        <v>1018</v>
      </c>
      <c r="L25" s="101">
        <f>'[1]1'!Y$1145</f>
        <v>1074</v>
      </c>
      <c r="M25" s="101">
        <f>'[1]1'!AA$1145</f>
        <v>1130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'[1]1'!C$1146</f>
        <v>0</v>
      </c>
      <c r="F26" s="101">
        <f>'[1]1'!D$1146</f>
        <v>0</v>
      </c>
      <c r="G26" s="101">
        <f>'[1]1'!E$1146</f>
        <v>0</v>
      </c>
      <c r="H26" s="102">
        <f>'[1]1'!F$1146</f>
        <v>0</v>
      </c>
      <c r="I26" s="101">
        <f>'[1]1'!G$1146</f>
        <v>0</v>
      </c>
      <c r="J26" s="103">
        <f>'[1]1'!H$1146</f>
        <v>0</v>
      </c>
      <c r="K26" s="101">
        <f>'[1]1'!P$1146</f>
        <v>0</v>
      </c>
      <c r="L26" s="101">
        <f>'[1]1'!Y$1146</f>
        <v>0</v>
      </c>
      <c r="M26" s="101">
        <f>'[1]1'!AA$1146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'[1]1'!C$1147</f>
        <v>0</v>
      </c>
      <c r="F27" s="101">
        <f>'[1]1'!D$1147</f>
        <v>0</v>
      </c>
      <c r="G27" s="101">
        <f>'[1]1'!E$1147</f>
        <v>0</v>
      </c>
      <c r="H27" s="102">
        <f>'[1]1'!F$1147</f>
        <v>0</v>
      </c>
      <c r="I27" s="101">
        <f>'[1]1'!G$1147</f>
        <v>0</v>
      </c>
      <c r="J27" s="103">
        <f>'[1]1'!H$1147</f>
        <v>0</v>
      </c>
      <c r="K27" s="101">
        <f>'[1]1'!P$1147</f>
        <v>0</v>
      </c>
      <c r="L27" s="101">
        <f>'[1]1'!Y$1147</f>
        <v>0</v>
      </c>
      <c r="M27" s="101">
        <f>'[1]1'!AA$1147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'[1]1'!C$1148</f>
        <v>0</v>
      </c>
      <c r="F28" s="101">
        <f>'[1]1'!D$1148</f>
        <v>0</v>
      </c>
      <c r="G28" s="101">
        <f>'[1]1'!E$1148</f>
        <v>0</v>
      </c>
      <c r="H28" s="102">
        <f>'[1]1'!F$1148</f>
        <v>0</v>
      </c>
      <c r="I28" s="101">
        <f>'[1]1'!G$1148</f>
        <v>0</v>
      </c>
      <c r="J28" s="103">
        <f>'[1]1'!H$1148</f>
        <v>0</v>
      </c>
      <c r="K28" s="101">
        <f>'[1]1'!P$1148</f>
        <v>0</v>
      </c>
      <c r="L28" s="101">
        <f>'[1]1'!Y$1148</f>
        <v>0</v>
      </c>
      <c r="M28" s="101">
        <f>'[1]1'!AA$1148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'[1]1'!C$1149</f>
        <v>0</v>
      </c>
      <c r="F29" s="101">
        <f>'[1]1'!D$1149</f>
        <v>0</v>
      </c>
      <c r="G29" s="101">
        <f>'[1]1'!E$1149</f>
        <v>0</v>
      </c>
      <c r="H29" s="102">
        <f>'[1]1'!F$1149</f>
        <v>0</v>
      </c>
      <c r="I29" s="101">
        <f>'[1]1'!G$1149</f>
        <v>0</v>
      </c>
      <c r="J29" s="103">
        <f>'[1]1'!H$1149</f>
        <v>0</v>
      </c>
      <c r="K29" s="101">
        <f>'[1]1'!P$1149</f>
        <v>0</v>
      </c>
      <c r="L29" s="101">
        <f>'[1]1'!Y$1149</f>
        <v>0</v>
      </c>
      <c r="M29" s="101">
        <f>'[1]1'!AA$1149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'[1]1'!C$1150</f>
        <v>0</v>
      </c>
      <c r="F30" s="101">
        <f>'[1]1'!D$1150</f>
        <v>0</v>
      </c>
      <c r="G30" s="101">
        <f>'[1]1'!E$1150</f>
        <v>0</v>
      </c>
      <c r="H30" s="102">
        <f>'[1]1'!F$1150</f>
        <v>0</v>
      </c>
      <c r="I30" s="101">
        <f>'[1]1'!G$1150</f>
        <v>0</v>
      </c>
      <c r="J30" s="103">
        <f>'[1]1'!H$1150</f>
        <v>0</v>
      </c>
      <c r="K30" s="101">
        <f>'[1]1'!P$1150</f>
        <v>0</v>
      </c>
      <c r="L30" s="101">
        <f>'[1]1'!Y$1150</f>
        <v>0</v>
      </c>
      <c r="M30" s="101">
        <f>'[1]1'!AA$1150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'[1]1'!C$1151</f>
        <v>3731</v>
      </c>
      <c r="F31" s="101">
        <f>'[1]1'!D$1151</f>
        <v>1941</v>
      </c>
      <c r="G31" s="101">
        <f>'[1]1'!E$1151</f>
        <v>1887</v>
      </c>
      <c r="H31" s="102">
        <f>'[1]1'!F$1151</f>
        <v>815</v>
      </c>
      <c r="I31" s="101">
        <f>'[1]1'!G$1151</f>
        <v>3385</v>
      </c>
      <c r="J31" s="103">
        <f>'[1]1'!H$1151</f>
        <v>3385</v>
      </c>
      <c r="K31" s="101">
        <f>'[1]1'!P$1151</f>
        <v>0</v>
      </c>
      <c r="L31" s="101">
        <f>'[1]1'!Y$1151</f>
        <v>0</v>
      </c>
      <c r="M31" s="101">
        <f>'[1]1'!AA$1151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'[1]1'!C$1152</f>
        <v>3</v>
      </c>
      <c r="F32" s="101">
        <f>'[1]1'!D$1152</f>
        <v>59</v>
      </c>
      <c r="G32" s="101">
        <f>'[1]1'!E$1152</f>
        <v>4</v>
      </c>
      <c r="H32" s="102">
        <f>'[1]1'!F$1152</f>
        <v>1</v>
      </c>
      <c r="I32" s="101">
        <f>'[1]1'!G$1152</f>
        <v>493</v>
      </c>
      <c r="J32" s="103">
        <f>'[1]1'!H$1152</f>
        <v>493</v>
      </c>
      <c r="K32" s="101">
        <f>'[1]1'!P$1152</f>
        <v>416</v>
      </c>
      <c r="L32" s="101">
        <f>'[1]1'!Y$1152</f>
        <v>439</v>
      </c>
      <c r="M32" s="101">
        <f>'[1]1'!AA$1152</f>
        <v>461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'[1]1'!C$1153</f>
        <v>38</v>
      </c>
      <c r="F33" s="101">
        <f>'[1]1'!D$1153</f>
        <v>360</v>
      </c>
      <c r="G33" s="101">
        <f>'[1]1'!E$1153</f>
        <v>291</v>
      </c>
      <c r="H33" s="102">
        <f>'[1]1'!F$1153</f>
        <v>0</v>
      </c>
      <c r="I33" s="101">
        <f>'[1]1'!G$1153</f>
        <v>0</v>
      </c>
      <c r="J33" s="103">
        <f>'[1]1'!H$1153</f>
        <v>0</v>
      </c>
      <c r="K33" s="101">
        <f>'[1]1'!P$1153</f>
        <v>0</v>
      </c>
      <c r="L33" s="101">
        <f>'[1]1'!Y$1153</f>
        <v>0</v>
      </c>
      <c r="M33" s="101">
        <f>'[1]1'!AA$1153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'[1]1'!C$1154</f>
        <v>0</v>
      </c>
      <c r="F34" s="101">
        <f>'[1]1'!D$1154</f>
        <v>0</v>
      </c>
      <c r="G34" s="101">
        <f>'[1]1'!E$1154</f>
        <v>0</v>
      </c>
      <c r="H34" s="102">
        <f>'[1]1'!F$1154</f>
        <v>0</v>
      </c>
      <c r="I34" s="101">
        <f>'[1]1'!G$1154</f>
        <v>0</v>
      </c>
      <c r="J34" s="103">
        <f>'[1]1'!H$1154</f>
        <v>0</v>
      </c>
      <c r="K34" s="101">
        <f>'[1]1'!P$1154</f>
        <v>0</v>
      </c>
      <c r="L34" s="101">
        <f>'[1]1'!Y$1154</f>
        <v>0</v>
      </c>
      <c r="M34" s="101">
        <f>'[1]1'!AA$1154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'[1]1'!C$1155</f>
        <v>0</v>
      </c>
      <c r="F35" s="101">
        <f>'[1]1'!D$1155</f>
        <v>0</v>
      </c>
      <c r="G35" s="101">
        <f>'[1]1'!E$1155</f>
        <v>0</v>
      </c>
      <c r="H35" s="102">
        <f>'[1]1'!F$1155</f>
        <v>0</v>
      </c>
      <c r="I35" s="101">
        <f>'[1]1'!G$1155</f>
        <v>0</v>
      </c>
      <c r="J35" s="103">
        <f>'[1]1'!H$1155</f>
        <v>0</v>
      </c>
      <c r="K35" s="101">
        <f>'[1]1'!P$1155</f>
        <v>0</v>
      </c>
      <c r="L35" s="101">
        <f>'[1]1'!Y$1155</f>
        <v>0</v>
      </c>
      <c r="M35" s="101">
        <f>'[1]1'!AA$1155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'[1]1'!C$1156</f>
        <v>0</v>
      </c>
      <c r="F36" s="101">
        <f>'[1]1'!D$1156</f>
        <v>0</v>
      </c>
      <c r="G36" s="101">
        <f>'[1]1'!E$1156</f>
        <v>0</v>
      </c>
      <c r="H36" s="102">
        <f>'[1]1'!F$1156</f>
        <v>2164</v>
      </c>
      <c r="I36" s="101">
        <f>'[1]1'!G$1156</f>
        <v>0</v>
      </c>
      <c r="J36" s="103">
        <f>'[1]1'!H$1156</f>
        <v>1125</v>
      </c>
      <c r="K36" s="101">
        <f>'[1]1'!P$1156</f>
        <v>1607</v>
      </c>
      <c r="L36" s="101">
        <f>'[1]1'!Y$1156</f>
        <v>1695</v>
      </c>
      <c r="M36" s="101">
        <f>'[1]1'!AA$1156</f>
        <v>1785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'[1]1'!C$1157</f>
        <v>8</v>
      </c>
      <c r="F37" s="101">
        <f>'[1]1'!D$1157</f>
        <v>60</v>
      </c>
      <c r="G37" s="101">
        <f>'[1]1'!E$1157</f>
        <v>409</v>
      </c>
      <c r="H37" s="102">
        <f>'[1]1'!F$1157</f>
        <v>4452</v>
      </c>
      <c r="I37" s="101">
        <f>'[1]1'!G$1157</f>
        <v>2278</v>
      </c>
      <c r="J37" s="103">
        <f>'[1]1'!H$1157</f>
        <v>1109</v>
      </c>
      <c r="K37" s="101">
        <f>'[1]1'!P$1157</f>
        <v>549</v>
      </c>
      <c r="L37" s="101">
        <f>'[1]1'!Y$1157</f>
        <v>579</v>
      </c>
      <c r="M37" s="101">
        <f>'[1]1'!AA$1157</f>
        <v>608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'[1]1'!C$1158</f>
        <v>18502</v>
      </c>
      <c r="F38" s="101">
        <f>'[1]1'!D$1158</f>
        <v>24885</v>
      </c>
      <c r="G38" s="101">
        <f>'[1]1'!E$1158</f>
        <v>8782</v>
      </c>
      <c r="H38" s="102">
        <f>'[1]1'!F$1158</f>
        <v>22736</v>
      </c>
      <c r="I38" s="101">
        <f>'[1]1'!G$1158</f>
        <v>6633</v>
      </c>
      <c r="J38" s="103">
        <f>'[1]1'!H$1158</f>
        <v>8114</v>
      </c>
      <c r="K38" s="101">
        <f>'[1]1'!P$1158</f>
        <v>9184</v>
      </c>
      <c r="L38" s="101">
        <f>'[1]1'!Y$1158</f>
        <v>9688</v>
      </c>
      <c r="M38" s="101">
        <f>'[1]1'!AA$1158</f>
        <v>10173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'[1]1'!C$1159</f>
        <v>985</v>
      </c>
      <c r="F39" s="101">
        <f>'[1]1'!D$1159</f>
        <v>2841</v>
      </c>
      <c r="G39" s="101">
        <f>'[1]1'!E$1159</f>
        <v>2553</v>
      </c>
      <c r="H39" s="102">
        <f>'[1]1'!F$1159</f>
        <v>3144</v>
      </c>
      <c r="I39" s="101">
        <f>'[1]1'!G$1159</f>
        <v>3170</v>
      </c>
      <c r="J39" s="103">
        <f>'[1]1'!H$1159</f>
        <v>3420</v>
      </c>
      <c r="K39" s="101">
        <f>'[1]1'!P$1159</f>
        <v>3354</v>
      </c>
      <c r="L39" s="101">
        <f>'[1]1'!Y$1159</f>
        <v>3538</v>
      </c>
      <c r="M39" s="101">
        <f>'[1]1'!AA$1159</f>
        <v>3715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'[1]1'!C$1160</f>
        <v>935</v>
      </c>
      <c r="F40" s="101">
        <f>'[1]1'!D$1160</f>
        <v>1070</v>
      </c>
      <c r="G40" s="101">
        <f>'[1]1'!E$1160</f>
        <v>1354</v>
      </c>
      <c r="H40" s="102">
        <f>'[1]1'!F$1160</f>
        <v>6173</v>
      </c>
      <c r="I40" s="101">
        <f>'[1]1'!G$1160</f>
        <v>2230</v>
      </c>
      <c r="J40" s="103">
        <f>'[1]1'!H$1160</f>
        <v>1224</v>
      </c>
      <c r="K40" s="101">
        <f>'[1]1'!P$1160</f>
        <v>3224</v>
      </c>
      <c r="L40" s="101">
        <f>'[1]1'!Y$1160</f>
        <v>3402</v>
      </c>
      <c r="M40" s="101">
        <f>'[1]1'!AA$1160</f>
        <v>3574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'[1]1'!C$1161</f>
        <v>14</v>
      </c>
      <c r="F41" s="101">
        <f>'[1]1'!D$1161</f>
        <v>17</v>
      </c>
      <c r="G41" s="101">
        <f>'[1]1'!E$1161</f>
        <v>130</v>
      </c>
      <c r="H41" s="102">
        <f>'[1]1'!F$1161</f>
        <v>4</v>
      </c>
      <c r="I41" s="101">
        <f>'[1]1'!G$1161</f>
        <v>0</v>
      </c>
      <c r="J41" s="103">
        <f>'[1]1'!H$1161</f>
        <v>0</v>
      </c>
      <c r="K41" s="101">
        <f>'[1]1'!P$1161</f>
        <v>0</v>
      </c>
      <c r="L41" s="101">
        <f>'[1]1'!Y$1161</f>
        <v>0</v>
      </c>
      <c r="M41" s="101">
        <f>'[1]1'!AA$1161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'[1]1'!C$1162</f>
        <v>4761</v>
      </c>
      <c r="F42" s="101">
        <f>'[1]1'!D$1162</f>
        <v>5940</v>
      </c>
      <c r="G42" s="101">
        <f>'[1]1'!E$1162</f>
        <v>7518</v>
      </c>
      <c r="H42" s="102">
        <f>'[1]1'!F$1162</f>
        <v>1808</v>
      </c>
      <c r="I42" s="101">
        <f>'[1]1'!G$1162</f>
        <v>6196</v>
      </c>
      <c r="J42" s="103">
        <f>'[1]1'!H$1162</f>
        <v>6196</v>
      </c>
      <c r="K42" s="101">
        <f>'[1]1'!P$1162</f>
        <v>6534</v>
      </c>
      <c r="L42" s="101">
        <f>'[1]1'!Y$1162</f>
        <v>6894</v>
      </c>
      <c r="M42" s="101">
        <f>'[1]1'!AA$1162</f>
        <v>7239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'[1]1'!C$1163</f>
        <v>687</v>
      </c>
      <c r="F43" s="101">
        <f>'[1]1'!D$1163</f>
        <v>1498</v>
      </c>
      <c r="G43" s="101">
        <f>'[1]1'!E$1163</f>
        <v>3505</v>
      </c>
      <c r="H43" s="102">
        <f>'[1]1'!F$1163</f>
        <v>1309</v>
      </c>
      <c r="I43" s="101">
        <f>'[1]1'!G$1163</f>
        <v>2632</v>
      </c>
      <c r="J43" s="103">
        <f>'[1]1'!H$1163</f>
        <v>6446</v>
      </c>
      <c r="K43" s="101">
        <f>'[1]1'!P$1163</f>
        <v>1530</v>
      </c>
      <c r="L43" s="101">
        <f>'[1]1'!Y$1163</f>
        <v>1614</v>
      </c>
      <c r="M43" s="101">
        <f>'[1]1'!AA$1163</f>
        <v>1700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'[1]1'!C$1164</f>
        <v>4677</v>
      </c>
      <c r="F44" s="101">
        <f>'[1]1'!D$1164</f>
        <v>8413</v>
      </c>
      <c r="G44" s="101">
        <f>'[1]1'!E$1164</f>
        <v>10271</v>
      </c>
      <c r="H44" s="102">
        <f>'[1]1'!F$1164</f>
        <v>6886</v>
      </c>
      <c r="I44" s="101">
        <f>'[1]1'!G$1164</f>
        <v>13388</v>
      </c>
      <c r="J44" s="103">
        <f>'[1]1'!H$1164</f>
        <v>13209</v>
      </c>
      <c r="K44" s="101">
        <f>'[1]1'!P$1164</f>
        <v>18651</v>
      </c>
      <c r="L44" s="101">
        <f>'[1]1'!Y$1164</f>
        <v>17692</v>
      </c>
      <c r="M44" s="101">
        <f>'[1]1'!AA$1164</f>
        <v>18892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'[1]1'!C$1165</f>
        <v>6820</v>
      </c>
      <c r="F45" s="101">
        <f>'[1]1'!D$1165</f>
        <v>8415</v>
      </c>
      <c r="G45" s="101">
        <f>'[1]1'!E$1165</f>
        <v>1047</v>
      </c>
      <c r="H45" s="102">
        <f>'[1]1'!F$1165</f>
        <v>7609</v>
      </c>
      <c r="I45" s="101">
        <f>'[1]1'!G$1165</f>
        <v>1091</v>
      </c>
      <c r="J45" s="103">
        <f>'[1]1'!H$1165</f>
        <v>1215</v>
      </c>
      <c r="K45" s="101">
        <f>'[1]1'!P$1165</f>
        <v>1129</v>
      </c>
      <c r="L45" s="101">
        <f>'[1]1'!Y$1165</f>
        <v>1191</v>
      </c>
      <c r="M45" s="101">
        <f>'[1]1'!AA$1165</f>
        <v>1251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'[1]1'!C$1166</f>
        <v>2472</v>
      </c>
      <c r="F46" s="94">
        <f>'[1]1'!D$1166</f>
        <v>3770</v>
      </c>
      <c r="G46" s="94">
        <f>'[1]1'!E$1166</f>
        <v>12536</v>
      </c>
      <c r="H46" s="95">
        <f>'[1]1'!F$1166</f>
        <v>0</v>
      </c>
      <c r="I46" s="94">
        <f>'[1]1'!G$1166</f>
        <v>1388</v>
      </c>
      <c r="J46" s="96">
        <f>'[1]1'!H$1166</f>
        <v>1413</v>
      </c>
      <c r="K46" s="94">
        <f>'[1]1'!P$1166</f>
        <v>1469</v>
      </c>
      <c r="L46" s="94">
        <f>'[1]1'!Y$1166</f>
        <v>1550</v>
      </c>
      <c r="M46" s="94">
        <f>'[1]1'!AA$1166</f>
        <v>1628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'[1]1'!C$1168</f>
        <v>0</v>
      </c>
      <c r="F48" s="88">
        <f>'[1]1'!D$1168</f>
        <v>0</v>
      </c>
      <c r="G48" s="88">
        <f>'[1]1'!E$1168</f>
        <v>0</v>
      </c>
      <c r="H48" s="89">
        <f>'[1]1'!F$1168</f>
        <v>0</v>
      </c>
      <c r="I48" s="88">
        <f>'[1]1'!G$1168</f>
        <v>0</v>
      </c>
      <c r="J48" s="90">
        <f>'[1]1'!H$1168</f>
        <v>0</v>
      </c>
      <c r="K48" s="88">
        <f>'[1]1'!P$1168</f>
        <v>0</v>
      </c>
      <c r="L48" s="88">
        <f>'[1]1'!Y$1168</f>
        <v>0</v>
      </c>
      <c r="M48" s="88">
        <f>'[1]1'!AA$1168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'[1]1'!C$1169</f>
        <v>0</v>
      </c>
      <c r="F49" s="94">
        <f>'[1]1'!D$1169</f>
        <v>0</v>
      </c>
      <c r="G49" s="94">
        <f>'[1]1'!E$1169</f>
        <v>0</v>
      </c>
      <c r="H49" s="95">
        <f>'[1]1'!F$1169</f>
        <v>0</v>
      </c>
      <c r="I49" s="94">
        <f>'[1]1'!G$1169</f>
        <v>0</v>
      </c>
      <c r="J49" s="96">
        <f>'[1]1'!H$1169</f>
        <v>0</v>
      </c>
      <c r="K49" s="94">
        <f>'[1]1'!P$1169</f>
        <v>0</v>
      </c>
      <c r="L49" s="94">
        <f>'[1]1'!Y$1169</f>
        <v>0</v>
      </c>
      <c r="M49" s="94">
        <f>'[1]1'!AA$1169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12006</v>
      </c>
      <c r="F51" s="74">
        <f t="shared" si="4"/>
        <v>10661</v>
      </c>
      <c r="G51" s="74">
        <f t="shared" si="4"/>
        <v>25384</v>
      </c>
      <c r="H51" s="75">
        <f t="shared" si="4"/>
        <v>47029</v>
      </c>
      <c r="I51" s="74">
        <f t="shared" si="4"/>
        <v>47329</v>
      </c>
      <c r="J51" s="76">
        <f t="shared" si="4"/>
        <v>47373</v>
      </c>
      <c r="K51" s="74">
        <f t="shared" si="4"/>
        <v>48593</v>
      </c>
      <c r="L51" s="74">
        <f t="shared" si="4"/>
        <v>47478</v>
      </c>
      <c r="M51" s="74">
        <f t="shared" si="4"/>
        <v>14335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'[1]1'!C$1173</f>
        <v>0</v>
      </c>
      <c r="F54" s="88">
        <f>'[1]1'!D$1173</f>
        <v>0</v>
      </c>
      <c r="G54" s="88">
        <f>'[1]1'!E$1173</f>
        <v>0</v>
      </c>
      <c r="H54" s="89">
        <f>'[1]1'!F$1173</f>
        <v>0</v>
      </c>
      <c r="I54" s="88">
        <f>'[1]1'!G$1173</f>
        <v>0</v>
      </c>
      <c r="J54" s="90">
        <f>'[1]1'!H$1173</f>
        <v>0</v>
      </c>
      <c r="K54" s="88">
        <f>'[1]1'!P$1173</f>
        <v>0</v>
      </c>
      <c r="L54" s="88">
        <f>'[1]1'!Y$1173</f>
        <v>0</v>
      </c>
      <c r="M54" s="88">
        <f>'[1]1'!AA$1173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'[1]1'!C$1174</f>
        <v>0</v>
      </c>
      <c r="F55" s="94">
        <f>'[1]1'!D$1174</f>
        <v>0</v>
      </c>
      <c r="G55" s="94">
        <f>'[1]1'!E$1174</f>
        <v>0</v>
      </c>
      <c r="H55" s="95">
        <f>'[1]1'!F$1174</f>
        <v>0</v>
      </c>
      <c r="I55" s="94">
        <f>'[1]1'!G$1174</f>
        <v>0</v>
      </c>
      <c r="J55" s="96">
        <f>'[1]1'!H$1174</f>
        <v>0</v>
      </c>
      <c r="K55" s="94">
        <f>'[1]1'!P$1174</f>
        <v>0</v>
      </c>
      <c r="L55" s="94">
        <f>'[1]1'!Y$1174</f>
        <v>0</v>
      </c>
      <c r="M55" s="94">
        <f>'[1]1'!AA$1174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'[1]1'!C$1176</f>
        <v>0</v>
      </c>
      <c r="F57" s="88">
        <f>'[1]1'!D$1176</f>
        <v>0</v>
      </c>
      <c r="G57" s="88">
        <f>'[1]1'!E$1176</f>
        <v>0</v>
      </c>
      <c r="H57" s="89">
        <f>'[1]1'!F$1176</f>
        <v>0</v>
      </c>
      <c r="I57" s="88">
        <f>'[1]1'!G$1176</f>
        <v>0</v>
      </c>
      <c r="J57" s="90">
        <f>'[1]1'!H$1176</f>
        <v>0</v>
      </c>
      <c r="K57" s="88">
        <f>'[1]1'!P$1176</f>
        <v>0</v>
      </c>
      <c r="L57" s="88">
        <f>'[1]1'!Y$1176</f>
        <v>0</v>
      </c>
      <c r="M57" s="88">
        <f>'[1]1'!AA$1176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'[1]1'!C$1177</f>
        <v>0</v>
      </c>
      <c r="F58" s="94">
        <f>'[1]1'!D$1177</f>
        <v>0</v>
      </c>
      <c r="G58" s="94">
        <f>'[1]1'!E$1177</f>
        <v>0</v>
      </c>
      <c r="H58" s="95">
        <f>'[1]1'!F$1177</f>
        <v>0</v>
      </c>
      <c r="I58" s="94">
        <f>'[1]1'!G$1177</f>
        <v>0</v>
      </c>
      <c r="J58" s="96">
        <f>'[1]1'!H$1177</f>
        <v>0</v>
      </c>
      <c r="K58" s="94">
        <f>'[1]1'!P$1177</f>
        <v>0</v>
      </c>
      <c r="L58" s="94">
        <f>'[1]1'!Y$1177</f>
        <v>0</v>
      </c>
      <c r="M58" s="94">
        <f>'[1]1'!AA$1177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5256</v>
      </c>
      <c r="F59" s="81">
        <f t="shared" si="8"/>
        <v>5524</v>
      </c>
      <c r="G59" s="81">
        <f t="shared" si="8"/>
        <v>5811</v>
      </c>
      <c r="H59" s="82">
        <f t="shared" si="8"/>
        <v>6096</v>
      </c>
      <c r="I59" s="81">
        <f t="shared" si="8"/>
        <v>6096</v>
      </c>
      <c r="J59" s="83">
        <f t="shared" si="8"/>
        <v>6096</v>
      </c>
      <c r="K59" s="81">
        <f t="shared" si="8"/>
        <v>6450</v>
      </c>
      <c r="L59" s="81">
        <f t="shared" si="8"/>
        <v>6805</v>
      </c>
      <c r="M59" s="81">
        <f t="shared" si="8"/>
        <v>7145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'[1]1'!C$1179</f>
        <v>0</v>
      </c>
      <c r="F60" s="88">
        <f>'[1]1'!D$1179</f>
        <v>0</v>
      </c>
      <c r="G60" s="88">
        <f>'[1]1'!E$1179</f>
        <v>0</v>
      </c>
      <c r="H60" s="89">
        <f>'[1]1'!F$1179</f>
        <v>0</v>
      </c>
      <c r="I60" s="88">
        <f>'[1]1'!G$1179</f>
        <v>0</v>
      </c>
      <c r="J60" s="90">
        <f>'[1]1'!H$1179</f>
        <v>0</v>
      </c>
      <c r="K60" s="88">
        <f>'[1]1'!P$1179</f>
        <v>0</v>
      </c>
      <c r="L60" s="88">
        <f>'[1]1'!Y$1179</f>
        <v>0</v>
      </c>
      <c r="M60" s="88">
        <f>'[1]1'!AA$1179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'[1]1'!C$1180</f>
        <v>5256</v>
      </c>
      <c r="F61" s="94">
        <f>'[1]1'!D$1180</f>
        <v>5524</v>
      </c>
      <c r="G61" s="94">
        <f>'[1]1'!E$1180</f>
        <v>5811</v>
      </c>
      <c r="H61" s="95">
        <f>'[1]1'!F$1180</f>
        <v>6096</v>
      </c>
      <c r="I61" s="94">
        <f>'[1]1'!G$1180</f>
        <v>6096</v>
      </c>
      <c r="J61" s="96">
        <f>'[1]1'!H$1180</f>
        <v>6096</v>
      </c>
      <c r="K61" s="94">
        <f>'[1]1'!P$1180</f>
        <v>6450</v>
      </c>
      <c r="L61" s="94">
        <f>'[1]1'!Y$1180</f>
        <v>6805</v>
      </c>
      <c r="M61" s="94">
        <f>'[1]1'!AA$1180</f>
        <v>7145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'[1]1'!C$1181</f>
        <v>0</v>
      </c>
      <c r="F62" s="101">
        <f>'[1]1'!D$1181</f>
        <v>0</v>
      </c>
      <c r="G62" s="101">
        <f>'[1]1'!E$1181</f>
        <v>0</v>
      </c>
      <c r="H62" s="102">
        <f>'[1]1'!F$1181</f>
        <v>0</v>
      </c>
      <c r="I62" s="101">
        <f>'[1]1'!G$1181</f>
        <v>0</v>
      </c>
      <c r="J62" s="103">
        <f>'[1]1'!H$1181</f>
        <v>0</v>
      </c>
      <c r="K62" s="101">
        <f>'[1]1'!P$1181</f>
        <v>0</v>
      </c>
      <c r="L62" s="101">
        <f>'[1]1'!Y$1181</f>
        <v>0</v>
      </c>
      <c r="M62" s="101">
        <f>'[1]1'!AA$1181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'[1]1'!C$1182</f>
        <v>0</v>
      </c>
      <c r="F63" s="101">
        <f>'[1]1'!D$1182</f>
        <v>0</v>
      </c>
      <c r="G63" s="101">
        <f>'[1]1'!E$1182</f>
        <v>0</v>
      </c>
      <c r="H63" s="102">
        <f>'[1]1'!F$1182</f>
        <v>0</v>
      </c>
      <c r="I63" s="101">
        <f>'[1]1'!G$1182</f>
        <v>0</v>
      </c>
      <c r="J63" s="103">
        <f>'[1]1'!H$1182</f>
        <v>0</v>
      </c>
      <c r="K63" s="101">
        <f>'[1]1'!P$1182</f>
        <v>0</v>
      </c>
      <c r="L63" s="101">
        <f>'[1]1'!Y$1182</f>
        <v>0</v>
      </c>
      <c r="M63" s="101">
        <f>'[1]1'!AA$1182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'[1]1'!C$1185</f>
        <v>0</v>
      </c>
      <c r="F66" s="88">
        <f>'[1]1'!D$1185</f>
        <v>0</v>
      </c>
      <c r="G66" s="88">
        <f>'[1]1'!E$1185</f>
        <v>0</v>
      </c>
      <c r="H66" s="89">
        <f>'[1]1'!F$1185</f>
        <v>0</v>
      </c>
      <c r="I66" s="88">
        <f>'[1]1'!G$1185</f>
        <v>0</v>
      </c>
      <c r="J66" s="90">
        <f>'[1]1'!H$1185</f>
        <v>0</v>
      </c>
      <c r="K66" s="88">
        <f>'[1]1'!P$1185</f>
        <v>0</v>
      </c>
      <c r="L66" s="88">
        <f>'[1]1'!Y$1185</f>
        <v>0</v>
      </c>
      <c r="M66" s="90">
        <f>'[1]1'!AA$1185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'[1]1'!C$1186</f>
        <v>0</v>
      </c>
      <c r="F67" s="94">
        <f>'[1]1'!D$1186</f>
        <v>0</v>
      </c>
      <c r="G67" s="94">
        <f>'[1]1'!E$1186</f>
        <v>0</v>
      </c>
      <c r="H67" s="95">
        <f>'[1]1'!F$1186</f>
        <v>0</v>
      </c>
      <c r="I67" s="94">
        <f>'[1]1'!G$1186</f>
        <v>0</v>
      </c>
      <c r="J67" s="96">
        <f>'[1]1'!H$1186</f>
        <v>0</v>
      </c>
      <c r="K67" s="94">
        <f>'[1]1'!P$1186</f>
        <v>0</v>
      </c>
      <c r="L67" s="94">
        <f>'[1]1'!Y$1186</f>
        <v>0</v>
      </c>
      <c r="M67" s="96">
        <f>'[1]1'!AA$1186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'[1]1'!C$1188</f>
        <v>0</v>
      </c>
      <c r="F69" s="88">
        <f>'[1]1'!D$1188</f>
        <v>0</v>
      </c>
      <c r="G69" s="88">
        <f>'[1]1'!E$1188</f>
        <v>0</v>
      </c>
      <c r="H69" s="89">
        <f>'[1]1'!F$1188</f>
        <v>0</v>
      </c>
      <c r="I69" s="88">
        <f>'[1]1'!G$1188</f>
        <v>0</v>
      </c>
      <c r="J69" s="90">
        <f>'[1]1'!H$1188</f>
        <v>0</v>
      </c>
      <c r="K69" s="88">
        <f>'[1]1'!P$1188</f>
        <v>0</v>
      </c>
      <c r="L69" s="88">
        <f>'[1]1'!Y$1188</f>
        <v>0</v>
      </c>
      <c r="M69" s="90">
        <f>'[1]1'!AA$1188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'[1]1'!C$1189</f>
        <v>0</v>
      </c>
      <c r="F70" s="94">
        <f>'[1]1'!D$1189</f>
        <v>0</v>
      </c>
      <c r="G70" s="94">
        <f>'[1]1'!E$1189</f>
        <v>0</v>
      </c>
      <c r="H70" s="95">
        <f>'[1]1'!F$1189</f>
        <v>0</v>
      </c>
      <c r="I70" s="94">
        <f>'[1]1'!G$1189</f>
        <v>0</v>
      </c>
      <c r="J70" s="96">
        <f>'[1]1'!H$1189</f>
        <v>0</v>
      </c>
      <c r="K70" s="94">
        <f>'[1]1'!P$1189</f>
        <v>0</v>
      </c>
      <c r="L70" s="94">
        <f>'[1]1'!Y$1189</f>
        <v>0</v>
      </c>
      <c r="M70" s="96">
        <f>'[1]1'!AA$1189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'[1]1'!C$1190</f>
        <v>2806</v>
      </c>
      <c r="F72" s="101">
        <f>'[1]1'!D$1190</f>
        <v>-5</v>
      </c>
      <c r="G72" s="101">
        <f>'[1]1'!E$1190</f>
        <v>15431</v>
      </c>
      <c r="H72" s="102">
        <f>'[1]1'!F$1190</f>
        <v>35864</v>
      </c>
      <c r="I72" s="101">
        <f>'[1]1'!G$1190</f>
        <v>36164</v>
      </c>
      <c r="J72" s="103">
        <f>'[1]1'!H$1190</f>
        <v>36164</v>
      </c>
      <c r="K72" s="101">
        <f>'[1]1'!P$1190</f>
        <v>39070</v>
      </c>
      <c r="L72" s="101">
        <f>'[1]1'!Y$1190</f>
        <v>39096</v>
      </c>
      <c r="M72" s="101">
        <f>'[1]1'!AA$1190</f>
        <v>7109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3944</v>
      </c>
      <c r="F73" s="101">
        <f t="shared" si="12"/>
        <v>5142</v>
      </c>
      <c r="G73" s="101">
        <f t="shared" si="12"/>
        <v>4142</v>
      </c>
      <c r="H73" s="102">
        <f t="shared" si="12"/>
        <v>5069</v>
      </c>
      <c r="I73" s="101">
        <f t="shared" si="12"/>
        <v>5069</v>
      </c>
      <c r="J73" s="103">
        <f t="shared" si="12"/>
        <v>5113</v>
      </c>
      <c r="K73" s="101">
        <f t="shared" si="12"/>
        <v>3073</v>
      </c>
      <c r="L73" s="101">
        <f t="shared" si="12"/>
        <v>1577</v>
      </c>
      <c r="M73" s="101">
        <f t="shared" si="12"/>
        <v>81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'[1]1'!C$1192</f>
        <v>5</v>
      </c>
      <c r="F74" s="88">
        <f>'[1]1'!D$1192</f>
        <v>436</v>
      </c>
      <c r="G74" s="88">
        <f>'[1]1'!E$1192</f>
        <v>391</v>
      </c>
      <c r="H74" s="89">
        <f>'[1]1'!F$1192</f>
        <v>69</v>
      </c>
      <c r="I74" s="88">
        <f>'[1]1'!G$1192</f>
        <v>69</v>
      </c>
      <c r="J74" s="90">
        <f>'[1]1'!H$1192</f>
        <v>113</v>
      </c>
      <c r="K74" s="88">
        <f>'[1]1'!P$1192</f>
        <v>73</v>
      </c>
      <c r="L74" s="88">
        <f>'[1]1'!Y$1192</f>
        <v>77</v>
      </c>
      <c r="M74" s="88">
        <f>'[1]1'!AA$1192</f>
        <v>81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'[1]1'!C$1193</f>
        <v>3939</v>
      </c>
      <c r="F75" s="94">
        <f>'[1]1'!D$1193</f>
        <v>4706</v>
      </c>
      <c r="G75" s="94">
        <f>'[1]1'!E$1193</f>
        <v>3751</v>
      </c>
      <c r="H75" s="95">
        <f>'[1]1'!F$1193</f>
        <v>5000</v>
      </c>
      <c r="I75" s="94">
        <f>'[1]1'!G$1193</f>
        <v>5000</v>
      </c>
      <c r="J75" s="96">
        <f>'[1]1'!H$1193</f>
        <v>5000</v>
      </c>
      <c r="K75" s="94">
        <f>'[1]1'!P$1193</f>
        <v>3000</v>
      </c>
      <c r="L75" s="94">
        <f>'[1]1'!Y$1193</f>
        <v>1500</v>
      </c>
      <c r="M75" s="94">
        <f>'[1]1'!AA$1193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111</v>
      </c>
      <c r="F77" s="74">
        <f t="shared" si="13"/>
        <v>279</v>
      </c>
      <c r="G77" s="74">
        <f t="shared" si="13"/>
        <v>537</v>
      </c>
      <c r="H77" s="75">
        <f t="shared" si="13"/>
        <v>206</v>
      </c>
      <c r="I77" s="74">
        <f t="shared" si="13"/>
        <v>206</v>
      </c>
      <c r="J77" s="76">
        <f t="shared" si="13"/>
        <v>2751</v>
      </c>
      <c r="K77" s="74">
        <f t="shared" si="13"/>
        <v>218</v>
      </c>
      <c r="L77" s="74">
        <f t="shared" si="13"/>
        <v>230</v>
      </c>
      <c r="M77" s="74">
        <f t="shared" si="13"/>
        <v>242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36</v>
      </c>
      <c r="F78" s="81">
        <f t="shared" si="14"/>
        <v>154</v>
      </c>
      <c r="G78" s="81">
        <f t="shared" si="14"/>
        <v>14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'[1]1'!C$1196</f>
        <v>36</v>
      </c>
      <c r="F79" s="88">
        <f>'[1]1'!D$1196</f>
        <v>149</v>
      </c>
      <c r="G79" s="88">
        <f>'[1]1'!E$1196</f>
        <v>0</v>
      </c>
      <c r="H79" s="89">
        <f>'[1]1'!F$1196</f>
        <v>0</v>
      </c>
      <c r="I79" s="88">
        <f>'[1]1'!G$1196</f>
        <v>0</v>
      </c>
      <c r="J79" s="90">
        <f>'[1]1'!H$1196</f>
        <v>0</v>
      </c>
      <c r="K79" s="88">
        <f>'[1]1'!P$1196</f>
        <v>0</v>
      </c>
      <c r="L79" s="88">
        <f>'[1]1'!Y$1196</f>
        <v>0</v>
      </c>
      <c r="M79" s="88">
        <f>'[1]1'!AA$1196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'[1]1'!C$1197</f>
        <v>0</v>
      </c>
      <c r="F80" s="94">
        <f>'[1]1'!D$1197</f>
        <v>5</v>
      </c>
      <c r="G80" s="94">
        <f>'[1]1'!E$1197</f>
        <v>14</v>
      </c>
      <c r="H80" s="95">
        <f>'[1]1'!F$1197</f>
        <v>0</v>
      </c>
      <c r="I80" s="94">
        <f>'[1]1'!G$1197</f>
        <v>0</v>
      </c>
      <c r="J80" s="96">
        <f>'[1]1'!H$1197</f>
        <v>0</v>
      </c>
      <c r="K80" s="94">
        <f>'[1]1'!P$1197</f>
        <v>0</v>
      </c>
      <c r="L80" s="94">
        <f>'[1]1'!Y$1197</f>
        <v>0</v>
      </c>
      <c r="M80" s="94">
        <f>'[1]1'!AA$1197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75</v>
      </c>
      <c r="F81" s="101">
        <f t="shared" si="15"/>
        <v>125</v>
      </c>
      <c r="G81" s="101">
        <f t="shared" si="15"/>
        <v>523</v>
      </c>
      <c r="H81" s="102">
        <f t="shared" si="15"/>
        <v>206</v>
      </c>
      <c r="I81" s="101">
        <f t="shared" si="15"/>
        <v>206</v>
      </c>
      <c r="J81" s="103">
        <f t="shared" si="15"/>
        <v>2751</v>
      </c>
      <c r="K81" s="101">
        <f t="shared" si="15"/>
        <v>218</v>
      </c>
      <c r="L81" s="101">
        <f t="shared" si="15"/>
        <v>230</v>
      </c>
      <c r="M81" s="101">
        <f t="shared" si="15"/>
        <v>242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'[1]1'!C$1199</f>
        <v>0</v>
      </c>
      <c r="F82" s="88">
        <f>'[1]1'!D$1199</f>
        <v>0</v>
      </c>
      <c r="G82" s="88">
        <f>'[1]1'!E$1199</f>
        <v>0</v>
      </c>
      <c r="H82" s="89">
        <f>'[1]1'!F$1199</f>
        <v>0</v>
      </c>
      <c r="I82" s="88">
        <f>'[1]1'!G$1199</f>
        <v>0</v>
      </c>
      <c r="J82" s="90">
        <f>'[1]1'!H$1199</f>
        <v>2545</v>
      </c>
      <c r="K82" s="88">
        <f>'[1]1'!P$1199</f>
        <v>0</v>
      </c>
      <c r="L82" s="88">
        <f>'[1]1'!Y$1199</f>
        <v>0</v>
      </c>
      <c r="M82" s="88">
        <f>'[1]1'!AA$1199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'[1]1'!C$1200</f>
        <v>75</v>
      </c>
      <c r="F83" s="94">
        <f>'[1]1'!D$1200</f>
        <v>125</v>
      </c>
      <c r="G83" s="94">
        <f>'[1]1'!E$1200</f>
        <v>523</v>
      </c>
      <c r="H83" s="95">
        <f>'[1]1'!F$1200</f>
        <v>206</v>
      </c>
      <c r="I83" s="94">
        <f>'[1]1'!G$1200</f>
        <v>206</v>
      </c>
      <c r="J83" s="96">
        <f>'[1]1'!H$1200</f>
        <v>206</v>
      </c>
      <c r="K83" s="94">
        <f>'[1]1'!P$1200</f>
        <v>218</v>
      </c>
      <c r="L83" s="94">
        <f>'[1]1'!Y$1200</f>
        <v>230</v>
      </c>
      <c r="M83" s="94">
        <f>'[1]1'!AA$1200</f>
        <v>242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'[1]1'!C$1201</f>
        <v>0</v>
      </c>
      <c r="F84" s="101">
        <f>'[1]1'!D$1201</f>
        <v>0</v>
      </c>
      <c r="G84" s="101">
        <f>'[1]1'!E$1201</f>
        <v>0</v>
      </c>
      <c r="H84" s="102">
        <f>'[1]1'!F$1201</f>
        <v>0</v>
      </c>
      <c r="I84" s="101">
        <f>'[1]1'!G$1201</f>
        <v>0</v>
      </c>
      <c r="J84" s="103">
        <f>'[1]1'!H$1201</f>
        <v>0</v>
      </c>
      <c r="K84" s="101">
        <f>'[1]1'!P$1201</f>
        <v>0</v>
      </c>
      <c r="L84" s="101">
        <f>'[1]1'!Y$1201</f>
        <v>0</v>
      </c>
      <c r="M84" s="101">
        <f>'[1]1'!AA$1201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'[1]1'!C$1202</f>
        <v>0</v>
      </c>
      <c r="F85" s="101">
        <f>'[1]1'!D$1202</f>
        <v>0</v>
      </c>
      <c r="G85" s="101">
        <f>'[1]1'!E$1202</f>
        <v>0</v>
      </c>
      <c r="H85" s="102">
        <f>'[1]1'!F$1202</f>
        <v>0</v>
      </c>
      <c r="I85" s="101">
        <f>'[1]1'!G$1202</f>
        <v>0</v>
      </c>
      <c r="J85" s="103">
        <f>'[1]1'!H$1202</f>
        <v>0</v>
      </c>
      <c r="K85" s="101">
        <f>'[1]1'!P$1202</f>
        <v>0</v>
      </c>
      <c r="L85" s="101">
        <f>'[1]1'!Y$1202</f>
        <v>0</v>
      </c>
      <c r="M85" s="101">
        <f>'[1]1'!AA$1202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'[1]1'!C$1203</f>
        <v>0</v>
      </c>
      <c r="F86" s="101">
        <f>'[1]1'!D$1203</f>
        <v>0</v>
      </c>
      <c r="G86" s="101">
        <f>'[1]1'!E$1203</f>
        <v>0</v>
      </c>
      <c r="H86" s="102">
        <f>'[1]1'!F$1203</f>
        <v>0</v>
      </c>
      <c r="I86" s="101">
        <f>'[1]1'!G$1203</f>
        <v>0</v>
      </c>
      <c r="J86" s="103">
        <f>'[1]1'!H$1203</f>
        <v>0</v>
      </c>
      <c r="K86" s="101">
        <f>'[1]1'!P$1203</f>
        <v>0</v>
      </c>
      <c r="L86" s="101">
        <f>'[1]1'!Y$1203</f>
        <v>0</v>
      </c>
      <c r="M86" s="101">
        <f>'[1]1'!AA$1203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'[1]1'!C$1204</f>
        <v>0</v>
      </c>
      <c r="F87" s="101">
        <f>'[1]1'!D$1204</f>
        <v>0</v>
      </c>
      <c r="G87" s="101">
        <f>'[1]1'!E$1204</f>
        <v>0</v>
      </c>
      <c r="H87" s="102">
        <f>'[1]1'!F$1204</f>
        <v>0</v>
      </c>
      <c r="I87" s="101">
        <f>'[1]1'!G$1204</f>
        <v>0</v>
      </c>
      <c r="J87" s="103">
        <f>'[1]1'!H$1204</f>
        <v>0</v>
      </c>
      <c r="K87" s="101">
        <f>'[1]1'!P$1204</f>
        <v>0</v>
      </c>
      <c r="L87" s="101">
        <f>'[1]1'!Y$1204</f>
        <v>0</v>
      </c>
      <c r="M87" s="101">
        <f>'[1]1'!AA$1204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'[1]1'!C$1205</f>
        <v>0</v>
      </c>
      <c r="F88" s="101">
        <f>'[1]1'!D$1205</f>
        <v>0</v>
      </c>
      <c r="G88" s="101">
        <f>'[1]1'!E$1205</f>
        <v>0</v>
      </c>
      <c r="H88" s="102">
        <f>'[1]1'!F$1205</f>
        <v>0</v>
      </c>
      <c r="I88" s="101">
        <f>'[1]1'!G$1205</f>
        <v>0</v>
      </c>
      <c r="J88" s="103">
        <f>'[1]1'!H$1205</f>
        <v>0</v>
      </c>
      <c r="K88" s="101">
        <f>'[1]1'!P$1205</f>
        <v>0</v>
      </c>
      <c r="L88" s="101">
        <f>'[1]1'!Y$1205</f>
        <v>0</v>
      </c>
      <c r="M88" s="101">
        <f>'[1]1'!AA$1205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'[1]1'!C$1206</f>
        <v>0</v>
      </c>
      <c r="F90" s="74">
        <f>'[1]1'!D$1206</f>
        <v>0</v>
      </c>
      <c r="G90" s="74">
        <f>'[1]1'!E$1206</f>
        <v>0</v>
      </c>
      <c r="H90" s="75">
        <f>'[1]1'!F$1206</f>
        <v>0</v>
      </c>
      <c r="I90" s="74">
        <f>'[1]1'!G$1206</f>
        <v>0</v>
      </c>
      <c r="J90" s="76">
        <f>'[1]1'!H$1206</f>
        <v>0</v>
      </c>
      <c r="K90" s="74">
        <f>'[1]1'!P$1206</f>
        <v>0</v>
      </c>
      <c r="L90" s="74">
        <f>'[1]1'!Y$1206</f>
        <v>0</v>
      </c>
      <c r="M90" s="74">
        <f>'[1]1'!AA$1206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159878</v>
      </c>
      <c r="F92" s="28">
        <f t="shared" ref="F92:M92" si="16">F4+F51+F77+F90</f>
        <v>188399</v>
      </c>
      <c r="G92" s="28">
        <f t="shared" si="16"/>
        <v>204553</v>
      </c>
      <c r="H92" s="29">
        <f t="shared" si="16"/>
        <v>241945</v>
      </c>
      <c r="I92" s="28">
        <f t="shared" si="16"/>
        <v>253717</v>
      </c>
      <c r="J92" s="30">
        <f t="shared" si="16"/>
        <v>253717</v>
      </c>
      <c r="K92" s="28">
        <f t="shared" si="16"/>
        <v>279349</v>
      </c>
      <c r="L92" s="28">
        <f t="shared" si="16"/>
        <v>290211</v>
      </c>
      <c r="M92" s="28">
        <f t="shared" si="16"/>
        <v>262406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K34" sqref="K34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2015-04-21T14:14:32Z</dcterms:modified>
</cp:coreProperties>
</file>